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W:\Arquitetura\ARQUITETURA E URBANISMO\Projetos Setor Arquitetura e Engenharia\ARQUITETURA\GINÁSIO POLIESPORTIVO\2024 GINÁSIO PROJETO AJUSTADO\Orçamento completo\R04\"/>
    </mc:Choice>
  </mc:AlternateContent>
  <xr:revisionPtr revIDLastSave="0" documentId="13_ncr:1_{A120B489-F505-411E-A1EA-DFAD8722BC8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ORÇAMENTO" sheetId="1" r:id="rId1"/>
    <sheet name="CRONOGRAMA" sheetId="3" r:id="rId2"/>
    <sheet name="BDI" sheetId="4" r:id="rId3"/>
    <sheet name="ENCARGOS" sheetId="5" r:id="rId4"/>
    <sheet name="PESQUISA" sheetId="2" r:id="rId5"/>
  </sheets>
  <definedNames>
    <definedName name="_xlnm.Print_Area" localSheetId="1">CRONOGRAMA!$A$1:$I$30</definedName>
    <definedName name="_xlnm.Print_Area" localSheetId="3">ENCARGOS!$A$1:$F$46</definedName>
    <definedName name="_xlnm.Print_Area" localSheetId="0">ORÇAMENTO!$A$1:$N$126</definedName>
  </definedNames>
  <calcPr calcId="181029"/>
</workbook>
</file>

<file path=xl/calcChain.xml><?xml version="1.0" encoding="utf-8"?>
<calcChain xmlns="http://schemas.openxmlformats.org/spreadsheetml/2006/main">
  <c r="A5" i="3" l="1"/>
  <c r="E10" i="1"/>
  <c r="E32" i="1"/>
  <c r="E31" i="1"/>
  <c r="E33" i="1" s="1"/>
  <c r="E102" i="1"/>
  <c r="A15" i="3"/>
  <c r="I16" i="3"/>
  <c r="E105" i="1"/>
  <c r="E103" i="1"/>
  <c r="I6" i="3"/>
  <c r="A17" i="3"/>
  <c r="A19" i="3"/>
  <c r="I20" i="3"/>
  <c r="E67" i="1"/>
  <c r="E40" i="1" l="1"/>
  <c r="E38" i="1" s="1"/>
  <c r="E39" i="1" s="1"/>
  <c r="E64" i="1"/>
  <c r="E60" i="1"/>
  <c r="E34" i="1"/>
  <c r="E37" i="1" l="1"/>
  <c r="E36" i="1"/>
  <c r="E35" i="1"/>
  <c r="E63" i="1"/>
  <c r="E62" i="1"/>
  <c r="E61" i="1"/>
  <c r="E59" i="1"/>
  <c r="E58" i="1"/>
  <c r="E57" i="1"/>
  <c r="E56" i="1"/>
  <c r="E55" i="1"/>
  <c r="E11" i="1"/>
  <c r="E112" i="1"/>
  <c r="E113" i="1"/>
  <c r="E114" i="1" s="1"/>
  <c r="E65" i="1"/>
  <c r="E50" i="1"/>
  <c r="E51" i="1" s="1"/>
  <c r="E49" i="1"/>
  <c r="E48" i="1"/>
  <c r="E47" i="1"/>
  <c r="F46" i="1"/>
  <c r="E41" i="1"/>
  <c r="E42" i="1" s="1"/>
  <c r="E15" i="1"/>
  <c r="E22" i="1"/>
  <c r="E19" i="1"/>
  <c r="C45" i="2" l="1"/>
  <c r="C36" i="2" l="1"/>
  <c r="D29" i="2" l="1"/>
  <c r="C29" i="2"/>
  <c r="F66" i="1" s="1"/>
  <c r="D22" i="2"/>
  <c r="C22" i="2"/>
  <c r="A1" i="2" l="1"/>
  <c r="D7" i="2" l="1"/>
  <c r="F37" i="5" l="1"/>
  <c r="E37" i="5"/>
  <c r="D37" i="5"/>
  <c r="C37" i="5"/>
  <c r="F33" i="5"/>
  <c r="E33" i="5"/>
  <c r="D33" i="5"/>
  <c r="C33" i="5"/>
  <c r="F26" i="5"/>
  <c r="E26" i="5"/>
  <c r="D26" i="5"/>
  <c r="C26" i="5"/>
  <c r="F14" i="5"/>
  <c r="E14" i="5"/>
  <c r="D14" i="5"/>
  <c r="C14" i="5"/>
  <c r="G9" i="4"/>
  <c r="G14" i="4" s="1"/>
  <c r="I18" i="3"/>
  <c r="I14" i="3"/>
  <c r="A13" i="3"/>
  <c r="I12" i="3"/>
  <c r="A11" i="3"/>
  <c r="I10" i="3"/>
  <c r="A9" i="3"/>
  <c r="I8" i="3"/>
  <c r="A7" i="3"/>
  <c r="D14" i="2"/>
  <c r="C14" i="2"/>
  <c r="Q7" i="1" l="1"/>
  <c r="B122" i="1"/>
  <c r="F38" i="5"/>
  <c r="C38" i="5"/>
  <c r="D38" i="5"/>
  <c r="E38" i="5"/>
  <c r="I111" i="1" l="1"/>
  <c r="I103" i="1"/>
  <c r="I98" i="1"/>
  <c r="I75" i="1"/>
  <c r="G75" i="1" s="1"/>
  <c r="I79" i="1"/>
  <c r="I83" i="1"/>
  <c r="G83" i="1" s="1"/>
  <c r="I87" i="1"/>
  <c r="I91" i="1"/>
  <c r="I95" i="1"/>
  <c r="G95" i="1" s="1"/>
  <c r="I56" i="1"/>
  <c r="I60" i="1"/>
  <c r="I64" i="1"/>
  <c r="I47" i="1"/>
  <c r="I51" i="1"/>
  <c r="I34" i="1"/>
  <c r="G34" i="1" s="1"/>
  <c r="J34" i="1" s="1"/>
  <c r="I38" i="1"/>
  <c r="G38" i="1" s="1"/>
  <c r="J38" i="1" s="1"/>
  <c r="I27" i="1"/>
  <c r="I21" i="1"/>
  <c r="I74" i="1"/>
  <c r="I94" i="1"/>
  <c r="G94" i="1" s="1"/>
  <c r="I59" i="1"/>
  <c r="I67" i="1"/>
  <c r="I33" i="1"/>
  <c r="G33" i="1" s="1"/>
  <c r="J33" i="1" s="1"/>
  <c r="I37" i="1"/>
  <c r="I24" i="1"/>
  <c r="I112" i="1"/>
  <c r="I104" i="1"/>
  <c r="I72" i="1"/>
  <c r="I76" i="1"/>
  <c r="I80" i="1"/>
  <c r="G80" i="1" s="1"/>
  <c r="I84" i="1"/>
  <c r="I88" i="1"/>
  <c r="G88" i="1" s="1"/>
  <c r="I92" i="1"/>
  <c r="I96" i="1"/>
  <c r="I57" i="1"/>
  <c r="G57" i="1" s="1"/>
  <c r="H57" i="1" s="1"/>
  <c r="K57" i="1" s="1"/>
  <c r="I61" i="1"/>
  <c r="G61" i="1" s="1"/>
  <c r="J61" i="1" s="1"/>
  <c r="I65" i="1"/>
  <c r="I48" i="1"/>
  <c r="I42" i="1"/>
  <c r="G42" i="1" s="1"/>
  <c r="J42" i="1" s="1"/>
  <c r="I35" i="1"/>
  <c r="G35" i="1" s="1"/>
  <c r="J35" i="1" s="1"/>
  <c r="I39" i="1"/>
  <c r="I25" i="1"/>
  <c r="I22" i="1"/>
  <c r="G22" i="1" s="1"/>
  <c r="J22" i="1" s="1"/>
  <c r="I110" i="1"/>
  <c r="I106" i="1"/>
  <c r="I90" i="1"/>
  <c r="I63" i="1"/>
  <c r="G63" i="1" s="1"/>
  <c r="J63" i="1" s="1"/>
  <c r="I50" i="1"/>
  <c r="G50" i="1" s="1"/>
  <c r="J50" i="1" s="1"/>
  <c r="I20" i="1"/>
  <c r="I113" i="1"/>
  <c r="I105" i="1"/>
  <c r="I73" i="1"/>
  <c r="G73" i="1" s="1"/>
  <c r="I77" i="1"/>
  <c r="I81" i="1"/>
  <c r="G81" i="1" s="1"/>
  <c r="I85" i="1"/>
  <c r="I89" i="1"/>
  <c r="I93" i="1"/>
  <c r="G93" i="1" s="1"/>
  <c r="I97" i="1"/>
  <c r="I58" i="1"/>
  <c r="G58" i="1" s="1"/>
  <c r="J58" i="1" s="1"/>
  <c r="I62" i="1"/>
  <c r="G62" i="1" s="1"/>
  <c r="J62" i="1" s="1"/>
  <c r="I66" i="1"/>
  <c r="I49" i="1"/>
  <c r="I32" i="1"/>
  <c r="I36" i="1"/>
  <c r="G36" i="1" s="1"/>
  <c r="J36" i="1" s="1"/>
  <c r="I40" i="1"/>
  <c r="I26" i="1"/>
  <c r="I23" i="1"/>
  <c r="I114" i="1"/>
  <c r="G114" i="1" s="1"/>
  <c r="J114" i="1" s="1"/>
  <c r="I78" i="1"/>
  <c r="I82" i="1"/>
  <c r="I86" i="1"/>
  <c r="I71" i="1"/>
  <c r="I41" i="1"/>
  <c r="G67" i="1"/>
  <c r="J67" i="1" s="1"/>
  <c r="I102" i="1"/>
  <c r="G64" i="1"/>
  <c r="J64" i="1" s="1"/>
  <c r="G40" i="1"/>
  <c r="J40" i="1" s="1"/>
  <c r="I15" i="1"/>
  <c r="G15" i="1" s="1"/>
  <c r="J15" i="1" s="1"/>
  <c r="G49" i="1"/>
  <c r="H49" i="1" s="1"/>
  <c r="K49" i="1" s="1"/>
  <c r="G113" i="1"/>
  <c r="J113" i="1" s="1"/>
  <c r="I11" i="1"/>
  <c r="G11" i="1" s="1"/>
  <c r="J11" i="1" s="1"/>
  <c r="G47" i="1"/>
  <c r="J47" i="1" s="1"/>
  <c r="G48" i="1"/>
  <c r="J48" i="1" s="1"/>
  <c r="I46" i="1"/>
  <c r="G46" i="1" s="1"/>
  <c r="J46" i="1" s="1"/>
  <c r="G111" i="1"/>
  <c r="J111" i="1" s="1"/>
  <c r="G112" i="1"/>
  <c r="J112" i="1" s="1"/>
  <c r="G60" i="1"/>
  <c r="J60" i="1" s="1"/>
  <c r="I14" i="1"/>
  <c r="G14" i="1" s="1"/>
  <c r="J14" i="1" s="1"/>
  <c r="G56" i="1"/>
  <c r="J56" i="1" s="1"/>
  <c r="I31" i="1"/>
  <c r="G31" i="1" s="1"/>
  <c r="J31" i="1" s="1"/>
  <c r="I19" i="1"/>
  <c r="G19" i="1" s="1"/>
  <c r="J19" i="1" s="1"/>
  <c r="I13" i="1"/>
  <c r="G13" i="1" s="1"/>
  <c r="J13" i="1" s="1"/>
  <c r="I10" i="1"/>
  <c r="G10" i="1" s="1"/>
  <c r="J10" i="1" s="1"/>
  <c r="G66" i="1"/>
  <c r="J66" i="1" s="1"/>
  <c r="G65" i="1"/>
  <c r="J65" i="1" s="1"/>
  <c r="I55" i="1"/>
  <c r="G55" i="1" s="1"/>
  <c r="H55" i="1" s="1"/>
  <c r="K55" i="1" s="1"/>
  <c r="G41" i="1"/>
  <c r="J41" i="1" s="1"/>
  <c r="G51" i="1"/>
  <c r="H51" i="1" s="1"/>
  <c r="K51" i="1" s="1"/>
  <c r="G20" i="1"/>
  <c r="J20" i="1" s="1"/>
  <c r="G59" i="1"/>
  <c r="J59" i="1" s="1"/>
  <c r="G39" i="1"/>
  <c r="J39" i="1" s="1"/>
  <c r="I12" i="1"/>
  <c r="G12" i="1" s="1"/>
  <c r="J12" i="1" s="1"/>
  <c r="G21" i="1"/>
  <c r="J21" i="1" s="1"/>
  <c r="G71" i="1" l="1"/>
  <c r="J71" i="1" s="1"/>
  <c r="G89" i="1"/>
  <c r="J89" i="1" s="1"/>
  <c r="H73" i="1"/>
  <c r="K73" i="1" s="1"/>
  <c r="J73" i="1"/>
  <c r="G110" i="1"/>
  <c r="J110" i="1" s="1"/>
  <c r="H88" i="1"/>
  <c r="K88" i="1" s="1"/>
  <c r="J88" i="1"/>
  <c r="G72" i="1"/>
  <c r="J72" i="1" s="1"/>
  <c r="G37" i="1"/>
  <c r="J37" i="1" s="1"/>
  <c r="H94" i="1"/>
  <c r="K94" i="1" s="1"/>
  <c r="J94" i="1"/>
  <c r="G91" i="1"/>
  <c r="J91" i="1" s="1"/>
  <c r="H75" i="1"/>
  <c r="K75" i="1" s="1"/>
  <c r="J75" i="1"/>
  <c r="G86" i="1"/>
  <c r="J86" i="1" s="1"/>
  <c r="G23" i="1"/>
  <c r="J23" i="1" s="1"/>
  <c r="G32" i="1"/>
  <c r="J32" i="1" s="1"/>
  <c r="G85" i="1"/>
  <c r="J85" i="1" s="1"/>
  <c r="G84" i="1"/>
  <c r="J84" i="1" s="1"/>
  <c r="G74" i="1"/>
  <c r="J74" i="1" s="1"/>
  <c r="G87" i="1"/>
  <c r="J87" i="1" s="1"/>
  <c r="G98" i="1"/>
  <c r="J98" i="1" s="1"/>
  <c r="G82" i="1"/>
  <c r="J82" i="1" s="1"/>
  <c r="G26" i="1"/>
  <c r="J26" i="1" s="1"/>
  <c r="G97" i="1"/>
  <c r="J97" i="1" s="1"/>
  <c r="H81" i="1"/>
  <c r="K81" i="1" s="1"/>
  <c r="J81" i="1"/>
  <c r="G90" i="1"/>
  <c r="J90" i="1" s="1"/>
  <c r="G25" i="1"/>
  <c r="J25" i="1" s="1"/>
  <c r="G96" i="1"/>
  <c r="J96" i="1" s="1"/>
  <c r="H80" i="1"/>
  <c r="K80" i="1" s="1"/>
  <c r="J80" i="1"/>
  <c r="H83" i="1"/>
  <c r="K83" i="1" s="1"/>
  <c r="J83" i="1"/>
  <c r="G78" i="1"/>
  <c r="J78" i="1" s="1"/>
  <c r="H93" i="1"/>
  <c r="K93" i="1" s="1"/>
  <c r="J93" i="1"/>
  <c r="G77" i="1"/>
  <c r="J77" i="1" s="1"/>
  <c r="G92" i="1"/>
  <c r="J92" i="1" s="1"/>
  <c r="G76" i="1"/>
  <c r="J76" i="1" s="1"/>
  <c r="G24" i="1"/>
  <c r="J24" i="1" s="1"/>
  <c r="G27" i="1"/>
  <c r="J27" i="1" s="1"/>
  <c r="H95" i="1"/>
  <c r="K95" i="1" s="1"/>
  <c r="J95" i="1"/>
  <c r="G79" i="1"/>
  <c r="J79" i="1" s="1"/>
  <c r="G102" i="1"/>
  <c r="J102" i="1" s="1"/>
  <c r="G106" i="1"/>
  <c r="J106" i="1" s="1"/>
  <c r="G104" i="1"/>
  <c r="J104" i="1" s="1"/>
  <c r="G105" i="1"/>
  <c r="J105" i="1" s="1"/>
  <c r="G103" i="1"/>
  <c r="J103" i="1" s="1"/>
  <c r="H64" i="1"/>
  <c r="K64" i="1" s="1"/>
  <c r="L64" i="1" s="1"/>
  <c r="H40" i="1"/>
  <c r="K40" i="1" s="1"/>
  <c r="L40" i="1" s="1"/>
  <c r="H67" i="1"/>
  <c r="K67" i="1" s="1"/>
  <c r="L67" i="1" s="1"/>
  <c r="H31" i="1"/>
  <c r="K31" i="1" s="1"/>
  <c r="L31" i="1" s="1"/>
  <c r="H14" i="1"/>
  <c r="K14" i="1" s="1"/>
  <c r="L14" i="1" s="1"/>
  <c r="H11" i="1"/>
  <c r="K11" i="1" s="1"/>
  <c r="L11" i="1" s="1"/>
  <c r="H36" i="1"/>
  <c r="K36" i="1" s="1"/>
  <c r="L36" i="1" s="1"/>
  <c r="H21" i="1"/>
  <c r="K21" i="1" s="1"/>
  <c r="L21" i="1" s="1"/>
  <c r="H34" i="1"/>
  <c r="K34" i="1" s="1"/>
  <c r="L34" i="1" s="1"/>
  <c r="H114" i="1"/>
  <c r="K114" i="1" s="1"/>
  <c r="L114" i="1" s="1"/>
  <c r="H19" i="1"/>
  <c r="K19" i="1" s="1"/>
  <c r="L19" i="1" s="1"/>
  <c r="H39" i="1"/>
  <c r="K39" i="1" s="1"/>
  <c r="L39" i="1" s="1"/>
  <c r="H63" i="1"/>
  <c r="K63" i="1" s="1"/>
  <c r="L63" i="1" s="1"/>
  <c r="H42" i="1"/>
  <c r="K42" i="1" s="1"/>
  <c r="L42" i="1" s="1"/>
  <c r="H58" i="1"/>
  <c r="K58" i="1" s="1"/>
  <c r="L58" i="1" s="1"/>
  <c r="H112" i="1"/>
  <c r="K112" i="1" s="1"/>
  <c r="L112" i="1" s="1"/>
  <c r="H60" i="1"/>
  <c r="K60" i="1" s="1"/>
  <c r="L60" i="1" s="1"/>
  <c r="H10" i="1"/>
  <c r="K10" i="1" s="1"/>
  <c r="J49" i="1"/>
  <c r="L49" i="1" s="1"/>
  <c r="H62" i="1"/>
  <c r="K62" i="1" s="1"/>
  <c r="L62" i="1" s="1"/>
  <c r="H15" i="1"/>
  <c r="K15" i="1" s="1"/>
  <c r="L15" i="1" s="1"/>
  <c r="H113" i="1"/>
  <c r="K113" i="1" s="1"/>
  <c r="L113" i="1" s="1"/>
  <c r="H61" i="1"/>
  <c r="K61" i="1" s="1"/>
  <c r="L61" i="1" s="1"/>
  <c r="H46" i="1"/>
  <c r="K46" i="1" s="1"/>
  <c r="L46" i="1" s="1"/>
  <c r="H56" i="1"/>
  <c r="K56" i="1" s="1"/>
  <c r="L56" i="1" s="1"/>
  <c r="J55" i="1"/>
  <c r="L55" i="1" s="1"/>
  <c r="H59" i="1"/>
  <c r="K59" i="1" s="1"/>
  <c r="L59" i="1" s="1"/>
  <c r="H65" i="1"/>
  <c r="K65" i="1" s="1"/>
  <c r="L65" i="1" s="1"/>
  <c r="J57" i="1"/>
  <c r="L57" i="1" s="1"/>
  <c r="J51" i="1"/>
  <c r="H48" i="1"/>
  <c r="K48" i="1" s="1"/>
  <c r="L48" i="1" s="1"/>
  <c r="H50" i="1"/>
  <c r="K50" i="1" s="1"/>
  <c r="L50" i="1" s="1"/>
  <c r="H111" i="1"/>
  <c r="K111" i="1" s="1"/>
  <c r="L111" i="1" s="1"/>
  <c r="H38" i="1"/>
  <c r="K38" i="1" s="1"/>
  <c r="L38" i="1" s="1"/>
  <c r="H47" i="1"/>
  <c r="K47" i="1" s="1"/>
  <c r="L47" i="1" s="1"/>
  <c r="H13" i="1"/>
  <c r="K13" i="1" s="1"/>
  <c r="L13" i="1" s="1"/>
  <c r="H66" i="1"/>
  <c r="K66" i="1" s="1"/>
  <c r="L66" i="1" s="1"/>
  <c r="H22" i="1"/>
  <c r="K22" i="1" s="1"/>
  <c r="L22" i="1" s="1"/>
  <c r="H33" i="1"/>
  <c r="K33" i="1" s="1"/>
  <c r="L33" i="1" s="1"/>
  <c r="H20" i="1"/>
  <c r="K20" i="1" s="1"/>
  <c r="L20" i="1" s="1"/>
  <c r="H41" i="1"/>
  <c r="K41" i="1" s="1"/>
  <c r="L41" i="1" s="1"/>
  <c r="H35" i="1"/>
  <c r="K35" i="1" s="1"/>
  <c r="L35" i="1" s="1"/>
  <c r="H12" i="1"/>
  <c r="K12" i="1" s="1"/>
  <c r="L12" i="1" s="1"/>
  <c r="H79" i="1" l="1"/>
  <c r="K79" i="1" s="1"/>
  <c r="L79" i="1" s="1"/>
  <c r="H27" i="1"/>
  <c r="K27" i="1" s="1"/>
  <c r="L27" i="1" s="1"/>
  <c r="H76" i="1"/>
  <c r="K76" i="1" s="1"/>
  <c r="L76" i="1" s="1"/>
  <c r="H77" i="1"/>
  <c r="K77" i="1" s="1"/>
  <c r="L77" i="1" s="1"/>
  <c r="H78" i="1"/>
  <c r="K78" i="1" s="1"/>
  <c r="L78" i="1" s="1"/>
  <c r="L80" i="1"/>
  <c r="H25" i="1"/>
  <c r="K25" i="1" s="1"/>
  <c r="L25" i="1" s="1"/>
  <c r="L81" i="1"/>
  <c r="H26" i="1"/>
  <c r="K26" i="1" s="1"/>
  <c r="L26" i="1" s="1"/>
  <c r="H98" i="1"/>
  <c r="K98" i="1" s="1"/>
  <c r="L98" i="1" s="1"/>
  <c r="H74" i="1"/>
  <c r="K74" i="1" s="1"/>
  <c r="L74" i="1" s="1"/>
  <c r="H85" i="1"/>
  <c r="K85" i="1" s="1"/>
  <c r="L85" i="1" s="1"/>
  <c r="H23" i="1"/>
  <c r="K23" i="1" s="1"/>
  <c r="L23" i="1" s="1"/>
  <c r="L75" i="1"/>
  <c r="L94" i="1"/>
  <c r="H72" i="1"/>
  <c r="K72" i="1" s="1"/>
  <c r="L72" i="1" s="1"/>
  <c r="H110" i="1"/>
  <c r="K110" i="1" s="1"/>
  <c r="L110" i="1" s="1"/>
  <c r="H89" i="1"/>
  <c r="K89" i="1" s="1"/>
  <c r="L89" i="1" s="1"/>
  <c r="L95" i="1"/>
  <c r="H24" i="1"/>
  <c r="K24" i="1" s="1"/>
  <c r="L24" i="1" s="1"/>
  <c r="H92" i="1"/>
  <c r="K92" i="1" s="1"/>
  <c r="L92" i="1" s="1"/>
  <c r="L93" i="1"/>
  <c r="L83" i="1"/>
  <c r="H96" i="1"/>
  <c r="K96" i="1" s="1"/>
  <c r="L96" i="1" s="1"/>
  <c r="H90" i="1"/>
  <c r="K90" i="1" s="1"/>
  <c r="L90" i="1" s="1"/>
  <c r="H97" i="1"/>
  <c r="K97" i="1" s="1"/>
  <c r="L97" i="1" s="1"/>
  <c r="H82" i="1"/>
  <c r="K82" i="1" s="1"/>
  <c r="L82" i="1" s="1"/>
  <c r="H87" i="1"/>
  <c r="K87" i="1" s="1"/>
  <c r="L87" i="1" s="1"/>
  <c r="H84" i="1"/>
  <c r="K84" i="1" s="1"/>
  <c r="L84" i="1" s="1"/>
  <c r="H32" i="1"/>
  <c r="K32" i="1" s="1"/>
  <c r="L32" i="1" s="1"/>
  <c r="H86" i="1"/>
  <c r="K86" i="1" s="1"/>
  <c r="L86" i="1" s="1"/>
  <c r="H91" i="1"/>
  <c r="K91" i="1" s="1"/>
  <c r="L91" i="1" s="1"/>
  <c r="H37" i="1"/>
  <c r="K37" i="1" s="1"/>
  <c r="L37" i="1" s="1"/>
  <c r="L88" i="1"/>
  <c r="L73" i="1"/>
  <c r="H71" i="1"/>
  <c r="K71" i="1" s="1"/>
  <c r="L71" i="1" s="1"/>
  <c r="L115" i="1"/>
  <c r="H104" i="1"/>
  <c r="K104" i="1" s="1"/>
  <c r="L104" i="1" s="1"/>
  <c r="H105" i="1"/>
  <c r="K105" i="1" s="1"/>
  <c r="H103" i="1"/>
  <c r="K103" i="1" s="1"/>
  <c r="L103" i="1" s="1"/>
  <c r="H102" i="1"/>
  <c r="K102" i="1" s="1"/>
  <c r="L102" i="1" s="1"/>
  <c r="L28" i="1"/>
  <c r="B7" i="3" s="1"/>
  <c r="L105" i="1"/>
  <c r="H106" i="1"/>
  <c r="K106" i="1" s="1"/>
  <c r="L106" i="1" s="1"/>
  <c r="B19" i="3"/>
  <c r="L68" i="1"/>
  <c r="B13" i="3" s="1"/>
  <c r="H13" i="3" s="1"/>
  <c r="L10" i="1"/>
  <c r="L16" i="1" s="1"/>
  <c r="J117" i="1"/>
  <c r="L51" i="1"/>
  <c r="L52" i="1" s="1"/>
  <c r="B11" i="3" s="1"/>
  <c r="L99" i="1" l="1"/>
  <c r="B15" i="3" s="1"/>
  <c r="E15" i="3" s="1"/>
  <c r="L43" i="1"/>
  <c r="B9" i="3" s="1"/>
  <c r="H9" i="3" s="1"/>
  <c r="H15" i="3"/>
  <c r="G15" i="3"/>
  <c r="K117" i="1"/>
  <c r="L107" i="1"/>
  <c r="L117" i="1" s="1"/>
  <c r="B5" i="3"/>
  <c r="F19" i="3"/>
  <c r="G19" i="3"/>
  <c r="H19" i="3"/>
  <c r="C19" i="3"/>
  <c r="D19" i="3"/>
  <c r="E19" i="3"/>
  <c r="H7" i="3"/>
  <c r="D13" i="3"/>
  <c r="H11" i="3"/>
  <c r="F13" i="3"/>
  <c r="E13" i="3"/>
  <c r="G13" i="3"/>
  <c r="C13" i="3"/>
  <c r="D15" i="3" l="1"/>
  <c r="F15" i="3"/>
  <c r="C15" i="3"/>
  <c r="C9" i="3"/>
  <c r="B17" i="3"/>
  <c r="H17" i="3" s="1"/>
  <c r="I19" i="3"/>
  <c r="I15" i="3"/>
  <c r="E5" i="3"/>
  <c r="G5" i="3"/>
  <c r="F5" i="3"/>
  <c r="D5" i="3"/>
  <c r="C5" i="3"/>
  <c r="C11" i="3"/>
  <c r="G11" i="3"/>
  <c r="E11" i="3"/>
  <c r="F11" i="3"/>
  <c r="D11" i="3"/>
  <c r="H5" i="3"/>
  <c r="I13" i="3"/>
  <c r="G9" i="3"/>
  <c r="E9" i="3"/>
  <c r="D9" i="3"/>
  <c r="F9" i="3"/>
  <c r="D7" i="3"/>
  <c r="E7" i="3"/>
  <c r="G7" i="3"/>
  <c r="F7" i="3"/>
  <c r="C7" i="3"/>
  <c r="E17" i="3" l="1"/>
  <c r="E22" i="3" s="1"/>
  <c r="C17" i="3"/>
  <c r="C22" i="3" s="1"/>
  <c r="C24" i="3" s="1"/>
  <c r="F17" i="3"/>
  <c r="G17" i="3"/>
  <c r="G22" i="3" s="1"/>
  <c r="B21" i="3"/>
  <c r="D17" i="3"/>
  <c r="D22" i="3" s="1"/>
  <c r="I11" i="3"/>
  <c r="F22" i="3"/>
  <c r="H22" i="3"/>
  <c r="I5" i="3"/>
  <c r="I7" i="3"/>
  <c r="I9" i="3"/>
  <c r="E23" i="3" l="1"/>
  <c r="F23" i="3"/>
  <c r="H23" i="3"/>
  <c r="G23" i="3"/>
  <c r="D23" i="3"/>
  <c r="C25" i="3"/>
  <c r="I17" i="3"/>
  <c r="C23" i="3"/>
  <c r="D24" i="3"/>
  <c r="E24" i="3" s="1"/>
  <c r="F24" i="3" s="1"/>
  <c r="G24" i="3" s="1"/>
  <c r="H24" i="3" s="1"/>
  <c r="H25" i="3" s="1"/>
  <c r="D25" i="3" l="1"/>
  <c r="I24" i="3"/>
  <c r="E25" i="3"/>
  <c r="F25" i="3" l="1"/>
  <c r="G25" i="3" l="1"/>
  <c r="I25" i="3" l="1"/>
</calcChain>
</file>

<file path=xl/sharedStrings.xml><?xml version="1.0" encoding="utf-8"?>
<sst xmlns="http://schemas.openxmlformats.org/spreadsheetml/2006/main" count="716" uniqueCount="487">
  <si>
    <t>ITEM</t>
  </si>
  <si>
    <t>DESCRIÇÃO PARA OBRA</t>
  </si>
  <si>
    <t>DESCRIÇÃO SINAPI</t>
  </si>
  <si>
    <t>UNIDADE</t>
  </si>
  <si>
    <t>QUANTIDADE</t>
  </si>
  <si>
    <t>VALOR</t>
  </si>
  <si>
    <t>PREÇO UNITÁRIO</t>
  </si>
  <si>
    <t>PREÇOS TOTAIS</t>
  </si>
  <si>
    <t>MATERIAL</t>
  </si>
  <si>
    <t>MÃO DE OBRA</t>
  </si>
  <si>
    <t>TOTAL</t>
  </si>
  <si>
    <t>FONTE</t>
  </si>
  <si>
    <t>CÓDIGO</t>
  </si>
  <si>
    <t>SERVIÇOS PRELIMINARES E GERAIS</t>
  </si>
  <si>
    <t>LIMPEZA DE SUPERFÍCIE COM JATO DE ALTA PRESSÃO. AF_04/2019</t>
  </si>
  <si>
    <t>SINAPI</t>
  </si>
  <si>
    <t>ESTRUTURAS EM CONCRETO</t>
  </si>
  <si>
    <t>PAREDES</t>
  </si>
  <si>
    <t>3.2</t>
  </si>
  <si>
    <t>ALVENARIA DE VEDAÇÃO DE BLOCOS CERÂMICOS MACIÇOS DE 5X10X20CM (ESPESSURA 10CM) E ARGAMASSA DE ASSENTAMENTO COM PREPARO EM BETONEIRA. AF_05/2020</t>
  </si>
  <si>
    <t>Reboco e Massa Única</t>
  </si>
  <si>
    <t>EMBOÇO OU MASSA ÚNICA EM ARGAMASSA TRAÇO 1:2:8, PREPARO MECÂNICO COM BETONEIRA 400 L, APLICADA MANUALMENTE EM PANOS DE FACHADA COM PRESENÇA DE VÃOS, ESPESSURA DE 25 MM. AF_06/2014</t>
  </si>
  <si>
    <t>Chapisco</t>
  </si>
  <si>
    <t>CHAPISCO APLICADO EM ALVENARIAS E ESTRUTURAS DE CONCRETO INTERNAS, COM COLHER DE PEDREIRO.  ARGAMASSA TRAÇO 1:3 COM PREPARO EM BETONEIRA 400L. AF_06/2014</t>
  </si>
  <si>
    <t>Pintura tinta acrílica - 2 demãos</t>
  </si>
  <si>
    <t>APLICAÇÃO MANUAL DE PINTURA COM TINTA LÁTEX ACRÍLICA EM PAREDES, DUAS DEMÃOS. AF_06/2014</t>
  </si>
  <si>
    <t>EXECUÇÃO DE PASSEIO (CALÇADA) OU PISO DE CONCRETO COM CONCRETO MOLDADO IN LOCO, USINADO, ACABAMENTO CONVENCIONAL, NÃO ARMADO. AF_07/2016</t>
  </si>
  <si>
    <t>Rampas de acesso</t>
  </si>
  <si>
    <t>7.1</t>
  </si>
  <si>
    <t>7.2</t>
  </si>
  <si>
    <t>Janela Basculante - Alumínio Preta - 650x160/100 - JA02</t>
  </si>
  <si>
    <t>JANELA DE ALUMÍNIO TIPO MAXIM-AR, COM VIDROS, BATENTE E FERRAGENS. EXCLUSIVE ALIZAR, ACABAMENTO E CONTRAMARCO. FORNECIMENTO E INSTALAÇÃO. AF_12/2019</t>
  </si>
  <si>
    <t>7.3</t>
  </si>
  <si>
    <t>Janela Basculante - Alumínio Preta - 370x160/100 - JA03</t>
  </si>
  <si>
    <t>7.4</t>
  </si>
  <si>
    <t>Janela Basculante - Alumínio Preta - 185x90/170 - JA04</t>
  </si>
  <si>
    <t>7.5</t>
  </si>
  <si>
    <t>Janela Basculante - Alumínio Preta - 65x90x170 - JA05</t>
  </si>
  <si>
    <t>Janela Basculante - Alumínio Preta - 650x400/170 - JA06</t>
  </si>
  <si>
    <t>Janela Basculante - Alumínio Preta - 100x90/170 - JA09</t>
  </si>
  <si>
    <t>Janela Basculante - Alumínio Preta - 65x90/170 - JA10</t>
  </si>
  <si>
    <t>Janela Basculante + Fixa - Alumínio Preta - 220x520/50 - JA12</t>
  </si>
  <si>
    <t>MERCADO</t>
  </si>
  <si>
    <t>Limpeza final de obra</t>
  </si>
  <si>
    <t>TOTAL GERAL</t>
  </si>
  <si>
    <t>PREFEITURA MUNICIPAL DE WESTFÁLIA</t>
  </si>
  <si>
    <t>FERNANDO BATTISTI</t>
  </si>
  <si>
    <t>Engenheiro Civil - CREA RS 230.439</t>
  </si>
  <si>
    <t>Responsável Técnico</t>
  </si>
  <si>
    <t>Empresa</t>
  </si>
  <si>
    <t>CNPJ</t>
  </si>
  <si>
    <t>Preço</t>
  </si>
  <si>
    <t>Valor médio</t>
  </si>
  <si>
    <t>Porta de correr em madeira semi-oca com pintura - 80x210</t>
  </si>
  <si>
    <t xml:space="preserve">Preço unitário </t>
  </si>
  <si>
    <t>Esquadrias Zagonel</t>
  </si>
  <si>
    <t>Esquadrias Mundo Novo</t>
  </si>
  <si>
    <t>DESCRIÇÃO</t>
  </si>
  <si>
    <t>VALOR (R$)</t>
  </si>
  <si>
    <t>PRAZO EM MESES</t>
  </si>
  <si>
    <t>ACUMULADO</t>
  </si>
  <si>
    <t>1º</t>
  </si>
  <si>
    <t>2º</t>
  </si>
  <si>
    <t>3º</t>
  </si>
  <si>
    <t>%</t>
  </si>
  <si>
    <t>Cálculo do BDI conforme Acórdão 2622/2013 TCU</t>
  </si>
  <si>
    <t>1º Quartil</t>
  </si>
  <si>
    <t>2º Quartil</t>
  </si>
  <si>
    <t>3º Quartil</t>
  </si>
  <si>
    <t>(%) ADOTADO</t>
  </si>
  <si>
    <t>Administração central</t>
  </si>
  <si>
    <t>AC:</t>
  </si>
  <si>
    <t>Seguro e Garantia</t>
  </si>
  <si>
    <t>S/G:</t>
  </si>
  <si>
    <t>Risco</t>
  </si>
  <si>
    <t>R:</t>
  </si>
  <si>
    <t>Despesas Financeiras</t>
  </si>
  <si>
    <t>DF:</t>
  </si>
  <si>
    <t>Lucro</t>
  </si>
  <si>
    <t>L</t>
  </si>
  <si>
    <t>PIS, COFINS e INSSQN (Desonerado)</t>
  </si>
  <si>
    <t>conf. Legislação + 2%</t>
  </si>
  <si>
    <t>I:</t>
  </si>
  <si>
    <t>conf. Legislação</t>
  </si>
  <si>
    <t>Pis</t>
  </si>
  <si>
    <t>Cofins</t>
  </si>
  <si>
    <t>ISSQN</t>
  </si>
  <si>
    <t>Desoneração</t>
  </si>
  <si>
    <t>TOTAL DO BDI</t>
  </si>
  <si>
    <t>Fórmula do BDI</t>
  </si>
  <si>
    <t>BDI =</t>
  </si>
  <si>
    <t>(1 + AC + S + G + R) * (1 + DF) * (1 + L)</t>
  </si>
  <si>
    <t>(1 - I)</t>
  </si>
  <si>
    <t>CÓD.</t>
  </si>
  <si>
    <t>COM DESONERAÇÃO</t>
  </si>
  <si>
    <t>SEM DESONERAÇÃO</t>
  </si>
  <si>
    <t>HORISTA %</t>
  </si>
  <si>
    <t>MENSALISTA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</si>
  <si>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</si>
  <si>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</si>
  <si>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</si>
  <si>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</si>
  <si>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</si>
  <si>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</si>
  <si>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</si>
  <si>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</si>
  <si>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</si>
  <si>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</si>
  <si>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</si>
  <si>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</si>
  <si>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</si>
  <si>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</si>
  <si>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</si>
  <si>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</si>
  <si>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</si>
  <si>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</si>
  <si>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</si>
  <si>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</si>
  <si>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</si>
  <si>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</si>
  <si>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</si>
  <si>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</si>
  <si>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</si>
  <si>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</si>
  <si>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</si>
  <si>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</si>
  <si>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</si>
  <si>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</si>
  <si>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</si>
  <si>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</si>
  <si>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</si>
  <si>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</si>
  <si>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</si>
  <si>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</si>
  <si>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</si>
  <si>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</si>
  <si>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</si>
  <si>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</si>
  <si>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</si>
  <si>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</si>
  <si>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</si>
  <si>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</si>
  <si>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</si>
  <si>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</si>
  <si>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</si>
  <si>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</si>
  <si>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</si>
  <si>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</si>
  <si>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</si>
  <si>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</si>
  <si>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Recisão Sem Justa Causa</t>
  </si>
  <si>
    <t>C5</t>
  </si>
  <si>
    <t>Indenização Adicional</t>
  </si>
  <si>
    <t>C</t>
  </si>
  <si>
    <t>GRUPO D</t>
  </si>
  <si>
    <t>D1</t>
  </si>
  <si>
    <t>Reincidência de Grupo A sobre Grupo B</t>
  </si>
  <si>
    <t>D2</t>
  </si>
  <si>
    <t>Reincidência de Grupo A sobre Aviso Prévio Trabalhando e Reincidência do FGTS sobre Aviso Prévio Indenizado</t>
  </si>
  <si>
    <t>D</t>
  </si>
  <si>
    <t>TOTAL (A+B+C+D)</t>
  </si>
  <si>
    <t>UN</t>
  </si>
  <si>
    <t>M</t>
  </si>
  <si>
    <t>M3</t>
  </si>
  <si>
    <t>Nome fantasia</t>
  </si>
  <si>
    <t>Ecomad</t>
  </si>
  <si>
    <t>AX3 Esportes</t>
  </si>
  <si>
    <t>Elasta Pisos Esportivos</t>
  </si>
  <si>
    <t>Recoma</t>
  </si>
  <si>
    <t>12.656.952/0001-47</t>
  </si>
  <si>
    <t>Razão Social</t>
  </si>
  <si>
    <t>Eco Mad Residenciais e Esportivos Ltda</t>
  </si>
  <si>
    <t>AX3 Instalações Esportivas Ltda</t>
  </si>
  <si>
    <t>Elasta Pisos Esportivos Eireli</t>
  </si>
  <si>
    <t>Recoma - Construções, Comércio e Indústria Ltda</t>
  </si>
  <si>
    <t>29.066.424/0001-30</t>
  </si>
  <si>
    <t>12.109.193/0001-00</t>
  </si>
  <si>
    <t>51.212.348/0001-83</t>
  </si>
  <si>
    <t>Orçamento</t>
  </si>
  <si>
    <t>Material</t>
  </si>
  <si>
    <t>Grapia</t>
  </si>
  <si>
    <t>Fechamento da fachada em aluzinco</t>
  </si>
  <si>
    <t>Estrutura metálica para fixação do fechamento da fachada em aluzinco</t>
  </si>
  <si>
    <t>TELHAMENTO COM TELHA DE AÇO/ALUMÍNIO E = 0,5 MM, COM ATÉ 2 ÁGUAS, INCLUSO IÇAMENTO. AF_07/2019</t>
  </si>
  <si>
    <t>Ventiladores Industriais com sistema Climatizador de 1 metro de diâmetro</t>
  </si>
  <si>
    <t>Lojas Goar</t>
  </si>
  <si>
    <t>Link</t>
  </si>
  <si>
    <t>https://loja.goar.com.br/climatizador-1-metro-parede-oscilante</t>
  </si>
  <si>
    <t>94.331.519/0002-87</t>
  </si>
  <si>
    <t>https://www.magazineluiza.com.br/climatizador-de-parede-fixo-1-metro-cl101f-goar/p/gg4e25fhcf/ar/arcl/?seller_id=dutramaquinas&amp;utm_source=google&amp;utm_medium=pla&amp;utm_campaign=&amp;partner_id=69093&amp;gclid=EAIaIQobChMIrv_AtYqi_wIVdyvUAR06fAwxEAYYAyABEgIdNvD_BwE&amp;gclsrc=aw.ds</t>
  </si>
  <si>
    <t>Magazine Luiza</t>
  </si>
  <si>
    <t>https://www.copare.com.br/produto/4373/27066/climatizador-1-metro-cl101f-goar</t>
  </si>
  <si>
    <t>87.359.568/0001-81</t>
  </si>
  <si>
    <t>Copare</t>
  </si>
  <si>
    <t>Portão Basculanete Articulado de 6,50 x 6,80 h para Ginásio</t>
  </si>
  <si>
    <t>47.960.950/1088-36</t>
  </si>
  <si>
    <t>Serralheria AJK</t>
  </si>
  <si>
    <t>SoldaForte</t>
  </si>
  <si>
    <t>42.234.265/0001-02</t>
  </si>
  <si>
    <t>39.674.793/0001-60</t>
  </si>
  <si>
    <t>Artefer - Metalúrgica</t>
  </si>
  <si>
    <t>93.938.496/0001-20</t>
  </si>
  <si>
    <t>LETREIRO "PARQUE DE EVENTOS DE WESTFÁLIA-RS"</t>
  </si>
  <si>
    <t>Preço Total</t>
  </si>
  <si>
    <t>Teutomídia (Em aço galvanizado)</t>
  </si>
  <si>
    <t>28.398.574/0001-89</t>
  </si>
  <si>
    <t>Teutomídia (Em PVC)</t>
  </si>
  <si>
    <t>Midia Mix</t>
  </si>
  <si>
    <t>4º</t>
  </si>
  <si>
    <t>5º</t>
  </si>
  <si>
    <t>6º</t>
  </si>
  <si>
    <t/>
  </si>
  <si>
    <t>ENCARGOS SOCIAIS SOBRE A MÃO DE OBRA - VIGÊNCIA 09/2023</t>
  </si>
  <si>
    <t>PINTURA DA QUADRA POLIESPORTIVA COM TINTA EPOXI</t>
  </si>
  <si>
    <t>Ecoex Pisos e Revestimentos Industriais</t>
  </si>
  <si>
    <t>ecoex@ecoex.com.br</t>
  </si>
  <si>
    <t>https://www.ragom.com.br/pintura-em-quadras</t>
  </si>
  <si>
    <t>Ragom Tintas</t>
  </si>
  <si>
    <t>https://rosalentintas.com.br/servicos/</t>
  </si>
  <si>
    <t>Rosalen Tintas</t>
  </si>
  <si>
    <t>https://www.mercoquimica.com.br/produto/revestimentos-para-pisos/categoria/revestimento-monoliticos-de-baixa-espessura/quadras-esportivas</t>
  </si>
  <si>
    <t>MercoQuímica</t>
  </si>
  <si>
    <t>BellaCor</t>
  </si>
  <si>
    <t>https://br.linkedin.com/in/bellacor-pisos-revestimentos-em-epoxi-093a1320</t>
  </si>
  <si>
    <t>PORTÃO BASCULANTE ARTICULADO DE 6.50 X  6.80 H</t>
  </si>
  <si>
    <t>Portão Basculanete Articulado de 6,50 x 6,80</t>
  </si>
  <si>
    <t>PLACAR ELETRÔNICO 300X100</t>
  </si>
  <si>
    <t>https://www.jvesportes.com.br/placar-eletronico-poliesportivo-modelo-03.html</t>
  </si>
  <si>
    <t>JV Esportes</t>
  </si>
  <si>
    <t>04.010.163/0001-06</t>
  </si>
  <si>
    <t>28.347.176/0001-33</t>
  </si>
  <si>
    <t>Pintura da quadra poliesportiva em tinta époxi</t>
  </si>
  <si>
    <t>EXECUÇÃO DA PINTURA DA QUADRA ESPORTIVA COM TINTA A BASE DE RESINA EPÓXI DE LINHAS E DIMENSÕES CONFORME REGULAMENTAÇÃO ESTADUAL</t>
  </si>
  <si>
    <t>Rampa de Acesso portões frontais</t>
  </si>
  <si>
    <t>Locação de Andaime fachadeiro</t>
  </si>
  <si>
    <t>Montagem e desmontagem de andaime</t>
  </si>
  <si>
    <t>Placa de Obra</t>
  </si>
  <si>
    <t xml:space="preserve">MONTAGEM E DESMONTAGEM DE ANDAIME FACHADEIROS </t>
  </si>
  <si>
    <t xml:space="preserve">PLACA DE OBRA CHAPA GALVANIZADA </t>
  </si>
  <si>
    <t>LOCAÇÃO CONTAINER PARA ESCRITORIO OBRA 233X430 SEM DIVISÓRIAS</t>
  </si>
  <si>
    <t>Alvenaria de tijolo maciço 15cm (Externa)</t>
  </si>
  <si>
    <t>VERGA MOLDADA IN LOCO COM VÃO MAIOR</t>
  </si>
  <si>
    <t>Aplicação de Selador</t>
  </si>
  <si>
    <t>Peitoril de Basalto</t>
  </si>
  <si>
    <t>PEITORIL LINEAR DE GRANITO OU BASALTO 15CM</t>
  </si>
  <si>
    <t>Pintura de metal</t>
  </si>
  <si>
    <t>M2</t>
  </si>
  <si>
    <t>1.2</t>
  </si>
  <si>
    <t>1.3</t>
  </si>
  <si>
    <t>1.4</t>
  </si>
  <si>
    <t>1.5</t>
  </si>
  <si>
    <t>1.6</t>
  </si>
  <si>
    <t>Engenheiro de obras</t>
  </si>
  <si>
    <t>ENGENHEIRO CIVIL DE OBRAS PLENO COM ENCARGOS COMPLEMENTARES</t>
  </si>
  <si>
    <t>MÊS</t>
  </si>
  <si>
    <t>HORA</t>
  </si>
  <si>
    <t>2.1</t>
  </si>
  <si>
    <t>2.</t>
  </si>
  <si>
    <t>1.</t>
  </si>
  <si>
    <t>3.5</t>
  </si>
  <si>
    <t>3.6</t>
  </si>
  <si>
    <t>3.7</t>
  </si>
  <si>
    <t>3.8</t>
  </si>
  <si>
    <t>5.6</t>
  </si>
  <si>
    <t>5.7</t>
  </si>
  <si>
    <t>FUNDO SELADOR ACRÍLICO, APLICAÇÃO MANUAL EM PAREDE, UMA DEMÃO. AF_04/2023</t>
  </si>
  <si>
    <t>EXECUÇÃO DE PASSEIO (CALÇADA) OU PISO DE CONCRETO COM CONCRETO MOLDADO IN LOCO, FEITO EM OBRA, ACABAMENTO CONVENCIONAL, ESPESSURA 8 CM, ARMADO. AF_08/2022</t>
  </si>
  <si>
    <t>GUARDA-CORPO DE AÇO GALVANIZADO DE 1,10M, MONTANTES TUBULARES DE 1.1/4" ESPAÇADOS 1,20M, TRAVESSA SUPERIOR DE 1.1/2", GRADIL FORMADO POR TUBOS HORIZONTAIS DE 1" E VERTICAIS DE 3/4", FIXADO COM ADESIVO ESTRUTURAL EPOXI. AF_10/2025_PS</t>
  </si>
  <si>
    <t>PINTURA COM TINTA ALQUÍDICA DE FUNDO E ACABAMENTO (ESMALTE SINTÉTICO GRAFITE) PULVERIZADA SOBRE SUPERFÍCIES METÁLICAS (EXCETO PERFIL) EXECUTADO EM OBRA (POR DEMÃO). AF_01/2020_PE</t>
  </si>
  <si>
    <t>6.3</t>
  </si>
  <si>
    <t>Limpeza estrutura existente</t>
  </si>
  <si>
    <t>Container para Obra ou Barraco de Obra</t>
  </si>
  <si>
    <t>Rampa desnível quadra para corredor</t>
  </si>
  <si>
    <t>Forma para viga de travamento do perímetro</t>
  </si>
  <si>
    <t>FABRICAÇÃO, MONTAGEM E DESMONTAGEM DE FÔRMA PARA VIGA BALDRAME, EM MADEIRA SERRADA, E=25 MM, 4 UTILIZAÇÕES. AF_01/2024</t>
  </si>
  <si>
    <t>ARMAÇÃO DE PILAR OU VIGA DE ESTRUTURA CONVENCIONAL DE CONCRETO ARMADO UTILIZANDO AÇO CA-60 DE 5,0 MM - MONTAGEM. AF_06/2022</t>
  </si>
  <si>
    <t>KG</t>
  </si>
  <si>
    <t>ARMAÇÃO DE PILAR OU VIGA DE ESTRUTURA CONVENCIONAL DE CONCRETO ARMADO UTILIZANDO AÇO CA-50 DE 8,0 MM - MONTAGEM. AF_06/2022</t>
  </si>
  <si>
    <t>Armação de viga de travamento com aço CA-60 5 mm</t>
  </si>
  <si>
    <t>Armação de viga de travamento com aço CA-50 8 mm</t>
  </si>
  <si>
    <t>Concretagem de viga de perímetro FCK 30 Mpa</t>
  </si>
  <si>
    <t>CONCRETAGEM DE VIGAS E LAJES, FCK=25 MPA, PARA LAJES PREMOLDADAS COM USO DE BOMBA - LANÇAMENTO, ADENSAMENTO E ACABAMENTO. AF_02/2022_PS</t>
  </si>
  <si>
    <t>2.2</t>
  </si>
  <si>
    <t>2.3</t>
  </si>
  <si>
    <t>2.4</t>
  </si>
  <si>
    <t>PISO E ACESSIBILIDADE</t>
  </si>
  <si>
    <t>3.1</t>
  </si>
  <si>
    <t>3.3</t>
  </si>
  <si>
    <t>3.4</t>
  </si>
  <si>
    <t>3.9</t>
  </si>
  <si>
    <t>3.10</t>
  </si>
  <si>
    <t>4.</t>
  </si>
  <si>
    <t>3.</t>
  </si>
  <si>
    <t>4.1</t>
  </si>
  <si>
    <t>4.2</t>
  </si>
  <si>
    <t>4.3</t>
  </si>
  <si>
    <t>4.4</t>
  </si>
  <si>
    <t>4.5</t>
  </si>
  <si>
    <t>4.6</t>
  </si>
  <si>
    <t>Westfália, 08 de maio de 2026.</t>
  </si>
  <si>
    <t>PORTA CORTA-FOGO 90X210X5CM - FORNECIMENTO E INSTALAÇÃO. AF_10/2025</t>
  </si>
  <si>
    <t>Porta Saída de Emergência - 240x220 - PF01 (Quantidade multiplicada por 2, SINAPI fornece em folha)</t>
  </si>
  <si>
    <t>REMOÇÃO DE ENTULHO CLASSE A (ALVENARIA, CONCRETO, ARGAMASSAS E CERÂMICOS) POR DUTO DE ENTULHO E ACONDICIONAMENTO FINAL EM CAÇAMBA ESTACIONÁRIA. EXCLUSO FRETE. AF_09/2025</t>
  </si>
  <si>
    <t>CARGA, MANOBRA E DESCARGA DE ENTULHO EM CAMINHÃO BASCULANTE 6 M³ - CARGA COM ESCAVADEIRA HIDRÁULICA (CAÇAMBA DE 0,80 M³ / 111 HP) E DESCARGA LIVRE (UNIDADE: M3). AF_02/2026</t>
  </si>
  <si>
    <t>Locação de Caçamba de entulho classe A</t>
  </si>
  <si>
    <t>Carga, manobra e descarga de entulho classe A</t>
  </si>
  <si>
    <t>LIMPEZA DE PISO CERÂMICO OU PORCELANATO COM VASSOURA A SECO. AF_10/2025</t>
  </si>
  <si>
    <t>Limpeza com jato de alta pressão</t>
  </si>
  <si>
    <t>5.</t>
  </si>
  <si>
    <t>5.1</t>
  </si>
  <si>
    <t>5.2</t>
  </si>
  <si>
    <t>5.3</t>
  </si>
  <si>
    <t>5.4</t>
  </si>
  <si>
    <t>5.5</t>
  </si>
  <si>
    <t>5.8</t>
  </si>
  <si>
    <t>5.9</t>
  </si>
  <si>
    <t>5.10</t>
  </si>
  <si>
    <t>5.11</t>
  </si>
  <si>
    <t>5.12</t>
  </si>
  <si>
    <t>5.13</t>
  </si>
  <si>
    <t>6.</t>
  </si>
  <si>
    <t>6.1</t>
  </si>
  <si>
    <t>6.2</t>
  </si>
  <si>
    <t>6.4</t>
  </si>
  <si>
    <t>LOCACAO DE ANDAIME METALICO TIPO FACHADEIRO, PECAS COM APROXIMADAMENTE 1,20 M DE LARGURA E 2,0 M DE ALTURA, INCLUINDO DIAGONAIS EM X, BARRAS DE LIGACAO, SAPATAS E DEMAIS ITENS NECESSARIOS A MONTAGEM (NAO INCLUI INSTALACAO)</t>
  </si>
  <si>
    <t>M2XMÊS</t>
  </si>
  <si>
    <t>ESQUADRIAS</t>
  </si>
  <si>
    <t>CONTRAVERGA MOLDADA IN LOCO EM CONCRETO, ESPESSURA DE *15* CM. AF_03/2024</t>
  </si>
  <si>
    <t>Contra Verga de concreto moldado in loco</t>
  </si>
  <si>
    <t>Verga de concreto moldado in loco</t>
  </si>
  <si>
    <t>ORÇAMENTO</t>
  </si>
  <si>
    <t>PREFEITURA MUNICIPAL DE WESTFÁLIA/RS</t>
  </si>
  <si>
    <t>Obra:</t>
  </si>
  <si>
    <t>Local:</t>
  </si>
  <si>
    <t>Área:</t>
  </si>
  <si>
    <t>Janela Basculante - Alumínio Preta - 655x90/590 - JA07</t>
  </si>
  <si>
    <t>Janela Fixa - Alumínio Preta - 650x180/450 - JA14</t>
  </si>
  <si>
    <t>TRAMA DE AÇO COMPOSTA POR RIPAS, CAIBROS E TERÇAS PARA TELHADOS DE ATÉ 2 ÁGUAS PARA TELHA CERÂMICA CAPA-CANAL, INCLUSO TRANSPORTE VERTICAL, EXCLUSIVE PINTURA. AF_10/2025</t>
  </si>
  <si>
    <t>ORÇAMENTO GINÁSIO ESPORTIVO</t>
  </si>
  <si>
    <t>Data Orçamento:</t>
  </si>
  <si>
    <t>MAIO / 2026</t>
  </si>
  <si>
    <t>2.250,90 m²</t>
  </si>
  <si>
    <t>R. Leopoldo Fiegenbaum - Centro de Eventos - Westfália/RS</t>
  </si>
  <si>
    <t>GINÁSIO ESPORTIVO MUNICIPAL</t>
  </si>
  <si>
    <t>REFERÊNCIAS</t>
  </si>
  <si>
    <t>SINAPI 03/2026</t>
  </si>
  <si>
    <t>NÃO DESONERADA</t>
  </si>
  <si>
    <t>REFERÊNCIA</t>
  </si>
  <si>
    <t>ENCARGOS SOCIAIS ADOTADOS CONFORME ESTABELECIDO PELA SINAPI-RS.</t>
  </si>
  <si>
    <t>PREÇOS UNITÁRIOS NÃO DESONERADOS</t>
  </si>
  <si>
    <t>REFERÊNCIA SINAPI-RS 03 / 2026</t>
  </si>
  <si>
    <t>SUB-TOTAL (ITEM 1.)</t>
  </si>
  <si>
    <t>SUB-TOTAL (ITEM 2.)</t>
  </si>
  <si>
    <t>SUB-TOTAL (ITEM 3.)</t>
  </si>
  <si>
    <t>SUB-TOTAL (ITEM 4.)</t>
  </si>
  <si>
    <t>SUB-TOTAL (ITEM 5.)</t>
  </si>
  <si>
    <t>SUB-TOTAL (ITEM 6.)</t>
  </si>
  <si>
    <t>Data: 08 de maio de 2026.</t>
  </si>
  <si>
    <t>Escavações</t>
  </si>
  <si>
    <t>ESCAVAÇÃO MANUAL DE SOLO DE PROFUNDIDADE  ATE 1,30M</t>
  </si>
  <si>
    <t>Aterros de Valas</t>
  </si>
  <si>
    <t>ATERRO MANUAL DE VALA SOLO ARGILO ARENOSO</t>
  </si>
  <si>
    <t>Caixas de Inspeção</t>
  </si>
  <si>
    <t>CAIXA ENTERRADA  HIDRAULICA ALVENARIA TIJOLO MACIÇO 80X80X60CM</t>
  </si>
  <si>
    <t>7.</t>
  </si>
  <si>
    <t>SUB-TOTAL (ITEM 7.)</t>
  </si>
  <si>
    <t>BARRA ANTI PANICO DUPLA CINZA</t>
  </si>
  <si>
    <t>Barra antipanico</t>
  </si>
  <si>
    <t>PINTURA HIDROFUGANTE COM SILICONE, APLICAÇÃO MANUAL, 2 DEMÃOS. AF_05/2021</t>
  </si>
  <si>
    <t>3.11</t>
  </si>
  <si>
    <t>Pintura hidrofugante para alvenaria maciça lado externa</t>
  </si>
  <si>
    <t>3.12</t>
  </si>
  <si>
    <t>2.8</t>
  </si>
  <si>
    <t>Escada em concreto armado para o palco</t>
  </si>
  <si>
    <t>ESCADA EM CONCRETO ARMADO MOLDADO IN LOCO, FCK 20 MPA, COM 1 LANCE E LAJE PLANA, FÔRMA EM CHAPA DE MADEIRA COMPENSADA RESINADA. AF_11/2020</t>
  </si>
  <si>
    <t>2.6</t>
  </si>
  <si>
    <t>Laje pré-moldada para palco</t>
  </si>
  <si>
    <t>LAJE PRÉ-MOLDADA UNIDIRECIONAL, BIAPOIADA, PARA PISO, ENCHIMENTO EM CERÂMICA, VIGOTA CONVENCIONAL, ALTURA TOTAL DA LAJE (ENCHIMENTO+CAPA) = (8+4). AF_11/2020</t>
  </si>
  <si>
    <t>2.5</t>
  </si>
  <si>
    <t>ESGOTO PLUVIAL</t>
  </si>
  <si>
    <t>Tubo PVC DN 150 mm lado direito do pavilhão</t>
  </si>
  <si>
    <t>Tubo de concreto DN 400 mm, PS-1 lado esquerdo</t>
  </si>
  <si>
    <t>6.5</t>
  </si>
  <si>
    <t>TUBO PVC, SÉRIE R, ÁGUA PLUVIAL, DN 150 MM, FORNECIDO E INSTALADO EM RAMAL DE ENCAMINHAMENTO. AF_06/2022</t>
  </si>
  <si>
    <t>92210</t>
  </si>
  <si>
    <t>TUBO DE CONCRETO PARA REDES COLETORAS DE ÁGUAS PLUVIAIS, DIÂMETRO DE 400 MM, JUNTA RÍGIDA, INSTALADO EM LOCAL COM BAIXO NÍVEL DE INTERFERÊNCIAS - FORNECIMENTO E ASSENTAMENTO. AF_03/2024</t>
  </si>
  <si>
    <t>ESGOTO</t>
  </si>
  <si>
    <t>8.1</t>
  </si>
  <si>
    <t>Caixa sifonada - 150x150x50R</t>
  </si>
  <si>
    <t>CAIXA SIFONADA, PVC, 150 X 150 X 50 MM, COM GRELHA QUADRADA, BRANCA (NBR 5688)</t>
  </si>
  <si>
    <t>8.2</t>
  </si>
  <si>
    <t>Sifão de copo p/ pia e lavatório - 1" - 1.1/2"</t>
  </si>
  <si>
    <t>SIFÃO DO TIPO GARRAFA/COPO EM PVC 1.1/4  X 1.1/2 - FORNECIMENTO E INSTALAÇÃO. AF_01/2020</t>
  </si>
  <si>
    <t>8.3</t>
  </si>
  <si>
    <t>Válvula p/ lavatório e tanque - 1"</t>
  </si>
  <si>
    <t>VÁLVULA EM PLÁSTICO 1 PARA PIA, TANQUE OU LAVATÓRIO, COM OU SEM LADRÃO - FORNECIMENTO E INSTALAÇÃO. AF_01/2020</t>
  </si>
  <si>
    <t>8.4</t>
  </si>
  <si>
    <t>Joelho 45 - 100 mm</t>
  </si>
  <si>
    <t>JOELHO 45 GRAUS, PVC, SERIE NORMAL, ESGOTO PREDIAL, DN 100 MM, JUNTA ELÁSTICA, FORNECIDO E INSTALADO EM RAMAL DE DESCARGA OU RAMAL DE ESGOTO SANITÁRIO. AF_12/2014</t>
  </si>
  <si>
    <t>Joelho 45 - 40 mm</t>
  </si>
  <si>
    <t>JOELHO 45 GRAUS, PVC, SERIE NORMAL, ESGOTO PREDIAL, DN 40 MM, JUNTA SOLDÁVEL, FORNECIDO E INSTALADO EM RAMAL DE DESCARGA OU RAMAL DE ESGOTO SANITÁRIO. AF_12/2014</t>
  </si>
  <si>
    <t>Joelho 45 - 50 mm</t>
  </si>
  <si>
    <t>JOELHO 45 GRAUS, PVC, SERIE NORMAL, ESGOTO PREDIAL, DN 50 MM, JUNTA ELÁSTICA, FORNECIDO E INSTALADO EM RAMAL DE DESCARGA OU RAMAL DE ESGOTO SANITÁRIO. AF_12/2014</t>
  </si>
  <si>
    <t>Joelho 45 - 75 mm</t>
  </si>
  <si>
    <t>JOELHO 45 GRAUS, PVC, SERIE NORMAL, ESGOTO PREDIAL, DN 75 MM, JUNTA ELÁSTICA, FORNECIDO E INSTALADO EM RAMAL DE DESCARGA OU RAMAL DE ESGOTO SANITÁRIO. AF_12/2014</t>
  </si>
  <si>
    <t>Joelho 90 - 100 mm</t>
  </si>
  <si>
    <t>JOELHO 90 GRAUS, PVC, SERIE NORMAL, ESGOTO PREDIAL, DN 100 MM, JUNTA ELÁSTICA, FORNECIDO E INSTALADO EM RAMAL DE DESCARGA OU RAMAL DE ESGOTO SANITÁRIO. AF_12/2014</t>
  </si>
  <si>
    <t>Joelho 90 - 40 mm</t>
  </si>
  <si>
    <t>JOELHO 90 GRAUS, PVC, SERIE NORMAL, ESGOTO PREDIAL, DN 40 MM, JUNTA SOLDÁVEL, FORNECIDO E INSTALADO EM RAMAL DE DESCARGA OU RAMAL DE ESGOTO SANITÁRIO. AF_12/2014</t>
  </si>
  <si>
    <t>Joelho 90 - 50 mm</t>
  </si>
  <si>
    <t>JOELHO 90 GRAUS, PVC, SERIE NORMAL, ESGOTO PREDIAL, DN 50 MM, JUNTA ELÁSTICA, FORNECIDO E INSTALADO EM RAMAL DE DESCARGA OU RAMAL DE ESGOTO SANITÁRIO. AF_12/2014</t>
  </si>
  <si>
    <t>Joelho 90 - 75 mm</t>
  </si>
  <si>
    <t>JOELHO 90 GRAUS, PVC, SOLDÁVEL, DN 75MM, INSTALADO EM PRUMADA DE ÁGUA - FORNECIMENTO E INSTALAÇÃO. AF_06/2022</t>
  </si>
  <si>
    <t>Junção simples - 100 mm - 75 mm</t>
  </si>
  <si>
    <t>JUNÇÃO SIMPLES, PVC, SERIE R, ÁGUA PLUVIAL, DN 100 X 75 MM, JUNTA ELÁSTICA, FORNECIDO E INSTALADO EM RAMAL DE ENCAMINHAMENTO. AF_12/2014</t>
  </si>
  <si>
    <t>Junção simples - 100 mm- 100 mm</t>
  </si>
  <si>
    <t>JUNÇÃO SIMPLES, PVC, SERIE NORMAL, ESGOTO PREDIAL, DN 100 X 100 MM, JUNTA ELÁSTICA, FORNECIDO E INSTALADO EM RAMAL DE DESCARGA OU RAMAL DE ESGOTO SANITÁRIO. AF_12/2014</t>
  </si>
  <si>
    <t>Tubo rígido c/ ponta lisa - 100 mm - 4"</t>
  </si>
  <si>
    <t>TUBO PVC, SERIE NORMAL, ESGOTO PREDIAL, DN 100 MM, FORNECIDO E INSTALADO EM RAMAL DE DESCARGA OU RAMAL DE ESGOTO SANITÁRIO. AF_12/2014</t>
  </si>
  <si>
    <t>Tubo rígido c/ ponta lisa - 40 mm</t>
  </si>
  <si>
    <t>TUBO PVC, SERIE NORMAL, ESGOTO PREDIAL, DN 40 MM, FORNECIDO E INSTALADO EM RAMAL DE DESCARGA OU RAMAL DE ESGOTO SANITÁRIO. AF_12/2014</t>
  </si>
  <si>
    <t>Tubo rígido c/ ponta lisa - 50 mm - 2"</t>
  </si>
  <si>
    <t>TUBO PVC, SERIE NORMAL, ESGOTO PREDIAL, DN 50 MM, FORNECIDO E INSTALADO EM RAMAL DE DESCARGA OU RAMAL DE ESGOTO SANITÁRIO. AF_12/2014</t>
  </si>
  <si>
    <t>Tubo rígido c/ ponta lisa - 75 mm - 3"</t>
  </si>
  <si>
    <t>TUBO PVC, SERIE NORMAL, ESGOTO PREDIAL, DN 75 MM, FORNECIDO E INSTALADO EM RAMAL DE DESCARGA OU RAMAL DE ESGOTO SANITÁRIO. AF_12/2014</t>
  </si>
  <si>
    <t>Tê sanitário - 50 mm - 50 mm</t>
  </si>
  <si>
    <t>TE, PVC, SERIE NORMAL, ESGOTO PREDIAL, DN 50 X 50 MM, JUNTA ELÁSTICA, FORNECIDO E INSTALADO EM RAMAL DE DESCARGA OU RAMAL DE ESGOTO SANITÁRIO. AF_12/2014</t>
  </si>
  <si>
    <t>Caixa de areia pluvial com grelha - CAG- 60x60cm</t>
  </si>
  <si>
    <t>CAIXA ENTERRADA HIDRÁULICA RETANGULAR EM ALVENARIA COM TIJOLOS CERÂMICOS MACIÇOS, DIMENSÕES INTERNAS: 0,6X0,6X0,6 M PARA REDE DE ESGOTO. AF_12/2020</t>
  </si>
  <si>
    <t>Terminal de ventilação - 50 mm</t>
  </si>
  <si>
    <t>TERMINAL DE VENTILAÇÃO, PVC, SÉRIE NORMAL, ESGOTO PREDIAL, DN 50 MM, JUNTA SOLDÁVEL, FORNECIDO E INSTALADO EM PRUMADA DE ESGOTO SANITÁRIO OU VENTILAÇÃO. AF_08/2022</t>
  </si>
  <si>
    <t>Tê sanitário - 75 mm - 50 mm</t>
  </si>
  <si>
    <t>TE, PVC, SERIE NORMAL, ESGOTO PREDIAL, DN 75 X 75 MM, JUNTA ELÁSTICA, FORNECIDO E INSTALADO EM PRUMADA DE ESGOTO SANITÁRIO OU VENTILAÇÃO. AF_08/2022</t>
  </si>
  <si>
    <t>Ralo sifonado saída 40 - 100mm - 40mm</t>
  </si>
  <si>
    <t>RALO SIFONADO, PVC, DN 100 X 40 MM, JUNTA SOLDÁVEL, FORNECIDO E INSTALADO EM RAMAL DE DESCARGA OU EM RAMAL DE ESGOTO SANITÁRIO. AF_12/2014</t>
  </si>
  <si>
    <t>Bucha de redução longa 50mm - 40mm</t>
  </si>
  <si>
    <t>BUCHA DE REDUÇÃO LONGA, PVC, SERIE R, ÁGUA PLUVIAL, DN 50 X 40 MM, JUNTA ELÁSTICA, FORNECIDO E INSTALADO EM RAMAL DE ENCAMINHAMENTO. AF_06/2022</t>
  </si>
  <si>
    <t>Joelho 90 - 150 mm</t>
  </si>
  <si>
    <t>JOELHO 90 GRAUS, PVC, SERIE R, ÁGUA PLUVIAL, DN 150 MM, JUNTA ELÁSTICA, FORNECIDO E INSTALADO EM CONDUTORES VERTICAIS DE ÁGUAS PLUVIAIS. AF_06/2022</t>
  </si>
  <si>
    <t>Tubo rígido c/ ponta lisa - 150 mm</t>
  </si>
  <si>
    <t>TUBO DE PVC PARA REDE COLETORA DE ESGOTO DE PAREDE MACIÇA, DN 150 MM, JUNTA ELÁSTICA  - FORNECIMENTO E ASSENTAMENTO. AF_01/2021</t>
  </si>
  <si>
    <t>Tubo rígido c/ ponta lisa - 200 mm</t>
  </si>
  <si>
    <t>TUBO DE PVC PARA REDE COLETORA DE ESGOTO DE PAREDE MACIÇA, DN 200 MM, JUNTA ELÁSTICA - FORNECIMENTO E ASSENTAMENTO. AF_01/2021</t>
  </si>
  <si>
    <t>Tubo rígido c/ ponta lisa - 250 mm</t>
  </si>
  <si>
    <t>TUBO DE PVC PARA REDE COLETORA DE ESGOTO DE PAREDE MACIÇA, DN 250 MM, JUNTA ELÁSTICA  - FORNECIMENTO E ASSENTAMENTO. AF_01/2021</t>
  </si>
  <si>
    <t>Junção simples - 50mm - 50mm</t>
  </si>
  <si>
    <t>JUNÇÃO SIMPLES, PVC, SERIE R, ÁGUA PLUVIAL, DN 50 MM, JUNTA ELÁSTICA, FORNECIDO E INSTALADO EM RAMAL DE ENCAMINHAMENTO. AF_06/2022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</si>
  <si>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</si>
  <si>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</si>
  <si>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</si>
  <si>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</si>
  <si>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</si>
  <si>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</si>
  <si>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</si>
  <si>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</si>
  <si>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</si>
  <si>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</si>
  <si>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</si>
  <si>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</si>
  <si>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</si>
  <si>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</si>
  <si>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</si>
  <si>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</si>
  <si>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</si>
  <si>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</si>
  <si>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</si>
  <si>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</si>
  <si>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</si>
  <si>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</si>
  <si>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</si>
  <si>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8.</t>
  </si>
  <si>
    <t>SUB-TOTAL (ITEM 8.)</t>
  </si>
  <si>
    <t>Concreto laje maciça</t>
  </si>
  <si>
    <t>CONCRETAGEM DE VIGAS E LAJES, FCK=25 MPA, PARA LAJES MACIÇAS OU NERVURADAS COM USO DE BOMBA - LANÇAMENTO, ADENSAMENTO E ACABAMENTO. AF_02/2022</t>
  </si>
  <si>
    <t>Formas laje maciça</t>
  </si>
  <si>
    <t>MONTAGEM E DESMONTAGEM DE FÔRMA DE LAJE MACIÇA, PÉ-DIREITO SIMPLES, EM MADEIRA SERRADA, 1 UTILIZAÇÃO. AF_09/2020</t>
  </si>
  <si>
    <t>Aço CA50 6,3mm - Laje maciça reservatórios</t>
  </si>
  <si>
    <t>ARMAÇÃO DE LAJE DE ESTRUTURA CONVENCIONAL DE CONCRETO ARMADO UTILIZANDO AÇO CA-50 DE 6,3 MM - MONTAGEM. AF_06/2022</t>
  </si>
  <si>
    <t>2.7</t>
  </si>
  <si>
    <t>2.9</t>
  </si>
  <si>
    <t>Guarda-corpo para rampas de acesso</t>
  </si>
  <si>
    <t>Alvenaria de tijolo maciço 15cm (Base palco + Camarins)</t>
  </si>
  <si>
    <t>SERVIÇO FINAL</t>
  </si>
  <si>
    <t>8.5</t>
  </si>
  <si>
    <t>Fornecimento e instalação de rede de proteção para quadra poliesportiva e goleiras</t>
  </si>
  <si>
    <t xml:space="preserve">REDE DE PROTEÇÃO DE POLIESTER NATURAL FIO 3MM COM NÓ DUPLO VÃO DE 12X12CM PARA PROTEÇÃO DA QUADRA (LATERAIS E TETO) E REDE DAS GOLEIRAS, COM SISTEMA DE CATRACAS PARA LEVANTAMENTO DAS LATERAIS, FORNECIMENTO E INSTALAÇÃO.  </t>
  </si>
  <si>
    <t>CRONOGRAMA FÍSICO FINANCEIRO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</si>
</sst>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&quot;R$&quot;\ #,##0.00"/>
    <numFmt numFmtId="165" formatCode="d\.m"/>
    <numFmt numFmtId="166" formatCode="_-&quot;R$&quot;\ * #,##0.00_-;\-&quot;R$&quot;\ * #,##0.00_-;_-&quot;R$&quot;\ * &quot;-&quot;??_-;_-@"/>
    <numFmt numFmtId="167" formatCode="0.0"/>
  </numFmts>
  <fonts count="39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9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0"/>
      <color theme="1"/>
      <name val="Arial Narrow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1"/>
      <name val="Arial"/>
      <family val="2"/>
    </font>
    <font>
      <sz val="11"/>
      <color rgb="FF050505"/>
      <name val="Segoe UI Historic"/>
      <family val="2"/>
    </font>
    <font>
      <sz val="11"/>
      <name val="Calibri"/>
      <family val="2"/>
      <scheme val="minor"/>
    </font>
    <font>
      <sz val="12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1"/>
      <color rgb="FFFF000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 Black"/>
      <family val="2"/>
    </font>
    <font>
      <b/>
      <sz val="16"/>
      <color theme="1"/>
      <name val="Arial Black"/>
      <family val="2"/>
    </font>
    <font>
      <b/>
      <sz val="14"/>
      <name val="Arial"/>
      <family val="2"/>
    </font>
    <font>
      <sz val="10"/>
      <name val="Calibri"/>
      <family val="2"/>
    </font>
    <font>
      <sz val="10"/>
      <color theme="1"/>
      <name val="Arial Narrow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9E2F3"/>
        <bgColor rgb="FFD9E2F3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757070"/>
      </patternFill>
    </fill>
    <fill>
      <patternFill patternType="solid">
        <fgColor theme="0" tint="-0.14999847407452621"/>
        <bgColor rgb="FFBFBFBF"/>
      </patternFill>
    </fill>
    <fill>
      <patternFill patternType="solid">
        <fgColor theme="0"/>
        <bgColor rgb="FFD8D8D8"/>
      </patternFill>
    </fill>
    <fill>
      <patternFill patternType="solid">
        <fgColor theme="0"/>
        <bgColor rgb="FFBFBFBF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rgb="FFC0C0C0"/>
      </patternFill>
    </fill>
    <fill>
      <patternFill patternType="solid">
        <fgColor theme="0"/>
        <bgColor rgb="FFFFFFFF"/>
      </patternFill>
    </fill>
  </fills>
  <borders count="6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indexed="64"/>
      </bottom>
      <diagonal/>
    </border>
  </borders>
  <cellStyleXfs count="3">
    <xf numFmtId="0" fontId="0" fillId="0" borderId="0"/>
    <xf numFmtId="44" fontId="18" fillId="0" borderId="0" applyFont="0" applyFill="0" applyBorder="0" applyAlignment="0" applyProtection="0"/>
    <xf numFmtId="0" fontId="22" fillId="0" borderId="0" applyNumberFormat="0" applyFill="0" applyBorder="0" applyAlignment="0" applyProtection="0"/>
  </cellStyleXfs>
  <cellXfs count="356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left"/>
    </xf>
    <xf numFmtId="0" fontId="5" fillId="0" borderId="6" xfId="0" applyFont="1" applyBorder="1"/>
    <xf numFmtId="4" fontId="5" fillId="0" borderId="6" xfId="0" applyNumberFormat="1" applyFont="1" applyBorder="1"/>
    <xf numFmtId="0" fontId="5" fillId="0" borderId="23" xfId="0" applyFont="1" applyBorder="1" applyAlignment="1">
      <alignment horizontal="left"/>
    </xf>
    <xf numFmtId="0" fontId="5" fillId="0" borderId="24" xfId="0" applyFont="1" applyBorder="1" applyAlignment="1">
      <alignment horizontal="left"/>
    </xf>
    <xf numFmtId="44" fontId="5" fillId="0" borderId="23" xfId="1" applyFont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0" fillId="0" borderId="26" xfId="0" applyBorder="1"/>
    <xf numFmtId="0" fontId="5" fillId="0" borderId="4" xfId="0" applyFont="1" applyBorder="1" applyAlignment="1">
      <alignment horizontal="left"/>
    </xf>
    <xf numFmtId="4" fontId="5" fillId="0" borderId="23" xfId="0" applyNumberFormat="1" applyFont="1" applyBorder="1"/>
    <xf numFmtId="0" fontId="5" fillId="0" borderId="4" xfId="0" applyFont="1" applyBorder="1"/>
    <xf numFmtId="0" fontId="5" fillId="0" borderId="5" xfId="0" applyFont="1" applyBorder="1"/>
    <xf numFmtId="0" fontId="22" fillId="0" borderId="26" xfId="2" applyFill="1" applyBorder="1" applyAlignment="1"/>
    <xf numFmtId="0" fontId="21" fillId="0" borderId="6" xfId="0" applyFont="1" applyBorder="1"/>
    <xf numFmtId="0" fontId="5" fillId="0" borderId="18" xfId="0" applyFont="1" applyBorder="1"/>
    <xf numFmtId="0" fontId="22" fillId="0" borderId="18" xfId="2" applyFill="1" applyBorder="1" applyAlignment="1"/>
    <xf numFmtId="0" fontId="23" fillId="0" borderId="18" xfId="0" applyFont="1" applyBorder="1"/>
    <xf numFmtId="0" fontId="5" fillId="0" borderId="28" xfId="0" applyFont="1" applyBorder="1"/>
    <xf numFmtId="4" fontId="5" fillId="0" borderId="28" xfId="0" applyNumberFormat="1" applyFont="1" applyBorder="1"/>
    <xf numFmtId="0" fontId="23" fillId="0" borderId="0" xfId="0" applyFont="1"/>
    <xf numFmtId="0" fontId="20" fillId="0" borderId="6" xfId="0" applyFont="1" applyBorder="1"/>
    <xf numFmtId="0" fontId="20" fillId="0" borderId="0" xfId="0" applyFont="1"/>
    <xf numFmtId="0" fontId="3" fillId="0" borderId="18" xfId="0" applyFont="1" applyBorder="1"/>
    <xf numFmtId="0" fontId="0" fillId="0" borderId="26" xfId="0" applyBorder="1" applyAlignment="1">
      <alignment horizontal="left"/>
    </xf>
    <xf numFmtId="44" fontId="0" fillId="0" borderId="26" xfId="1" applyFont="1" applyBorder="1" applyAlignment="1">
      <alignment horizontal="left"/>
    </xf>
    <xf numFmtId="0" fontId="24" fillId="0" borderId="0" xfId="0" applyFont="1"/>
    <xf numFmtId="0" fontId="2" fillId="0" borderId="26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22" fillId="0" borderId="0" xfId="2"/>
    <xf numFmtId="1" fontId="1" fillId="0" borderId="26" xfId="0" applyNumberFormat="1" applyFont="1" applyBorder="1" applyAlignment="1">
      <alignment horizontal="left"/>
    </xf>
    <xf numFmtId="0" fontId="23" fillId="0" borderId="0" xfId="0" applyFont="1" applyAlignment="1">
      <alignment horizontal="center" vertical="center"/>
    </xf>
    <xf numFmtId="0" fontId="25" fillId="0" borderId="0" xfId="0" applyFont="1"/>
    <xf numFmtId="0" fontId="23" fillId="2" borderId="6" xfId="0" applyFont="1" applyFill="1" applyBorder="1" applyAlignment="1">
      <alignment horizontal="left" vertical="center" wrapText="1"/>
    </xf>
    <xf numFmtId="0" fontId="23" fillId="5" borderId="26" xfId="0" applyFont="1" applyFill="1" applyBorder="1" applyAlignment="1">
      <alignment horizontal="left" vertical="center" wrapText="1"/>
    </xf>
    <xf numFmtId="0" fontId="23" fillId="5" borderId="34" xfId="0" applyFont="1" applyFill="1" applyBorder="1" applyAlignment="1">
      <alignment horizontal="left" vertical="center" wrapText="1"/>
    </xf>
    <xf numFmtId="0" fontId="23" fillId="5" borderId="34" xfId="0" applyFont="1" applyFill="1" applyBorder="1" applyAlignment="1">
      <alignment horizontal="center" vertical="center"/>
    </xf>
    <xf numFmtId="164" fontId="23" fillId="5" borderId="34" xfId="0" applyNumberFormat="1" applyFont="1" applyFill="1" applyBorder="1" applyAlignment="1">
      <alignment horizontal="center" vertical="center"/>
    </xf>
    <xf numFmtId="0" fontId="23" fillId="5" borderId="26" xfId="0" applyFont="1" applyFill="1" applyBorder="1" applyAlignment="1">
      <alignment horizontal="center" vertical="center"/>
    </xf>
    <xf numFmtId="164" fontId="23" fillId="5" borderId="26" xfId="0" applyNumberFormat="1" applyFont="1" applyFill="1" applyBorder="1" applyAlignment="1">
      <alignment horizontal="center" vertical="center"/>
    </xf>
    <xf numFmtId="165" fontId="23" fillId="5" borderId="6" xfId="0" applyNumberFormat="1" applyFont="1" applyFill="1" applyBorder="1" applyAlignment="1">
      <alignment horizontal="center" vertical="center"/>
    </xf>
    <xf numFmtId="0" fontId="23" fillId="5" borderId="6" xfId="0" applyFont="1" applyFill="1" applyBorder="1" applyAlignment="1">
      <alignment horizontal="center" vertical="center"/>
    </xf>
    <xf numFmtId="164" fontId="23" fillId="5" borderId="6" xfId="0" applyNumberFormat="1" applyFont="1" applyFill="1" applyBorder="1" applyAlignment="1">
      <alignment horizontal="center" vertical="center"/>
    </xf>
    <xf numFmtId="0" fontId="23" fillId="5" borderId="6" xfId="0" applyFont="1" applyFill="1" applyBorder="1" applyAlignment="1">
      <alignment horizontal="center" vertical="center" wrapText="1"/>
    </xf>
    <xf numFmtId="0" fontId="23" fillId="5" borderId="6" xfId="0" applyFont="1" applyFill="1" applyBorder="1" applyAlignment="1">
      <alignment horizontal="left" vertical="center" wrapText="1"/>
    </xf>
    <xf numFmtId="164" fontId="23" fillId="5" borderId="26" xfId="1" applyNumberFormat="1" applyFont="1" applyFill="1" applyBorder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0" fillId="7" borderId="0" xfId="0" applyFill="1"/>
    <xf numFmtId="0" fontId="27" fillId="9" borderId="6" xfId="0" applyFont="1" applyFill="1" applyBorder="1" applyAlignment="1">
      <alignment horizontal="center" vertical="center"/>
    </xf>
    <xf numFmtId="0" fontId="23" fillId="4" borderId="6" xfId="0" applyFont="1" applyFill="1" applyBorder="1" applyAlignment="1">
      <alignment horizontal="center" vertical="center"/>
    </xf>
    <xf numFmtId="0" fontId="23" fillId="4" borderId="6" xfId="0" applyFont="1" applyFill="1" applyBorder="1" applyAlignment="1">
      <alignment horizontal="left" vertical="center" wrapText="1"/>
    </xf>
    <xf numFmtId="0" fontId="23" fillId="5" borderId="5" xfId="0" applyFont="1" applyFill="1" applyBorder="1" applyAlignment="1">
      <alignment horizontal="center" vertical="center"/>
    </xf>
    <xf numFmtId="164" fontId="23" fillId="4" borderId="6" xfId="0" applyNumberFormat="1" applyFont="1" applyFill="1" applyBorder="1" applyAlignment="1">
      <alignment horizontal="center" vertical="center"/>
    </xf>
    <xf numFmtId="0" fontId="23" fillId="2" borderId="6" xfId="0" applyFont="1" applyFill="1" applyBorder="1" applyAlignment="1">
      <alignment horizontal="center" vertical="center" wrapText="1"/>
    </xf>
    <xf numFmtId="0" fontId="23" fillId="5" borderId="25" xfId="0" applyFont="1" applyFill="1" applyBorder="1" applyAlignment="1">
      <alignment horizontal="left" vertical="center" wrapText="1"/>
    </xf>
    <xf numFmtId="164" fontId="23" fillId="5" borderId="4" xfId="0" applyNumberFormat="1" applyFont="1" applyFill="1" applyBorder="1" applyAlignment="1">
      <alignment horizontal="center" vertical="center"/>
    </xf>
    <xf numFmtId="0" fontId="29" fillId="5" borderId="0" xfId="0" applyFont="1" applyFill="1" applyAlignment="1">
      <alignment horizontal="center" vertical="center"/>
    </xf>
    <xf numFmtId="0" fontId="29" fillId="5" borderId="0" xfId="0" applyFont="1" applyFill="1"/>
    <xf numFmtId="10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2" fontId="23" fillId="5" borderId="34" xfId="0" applyNumberFormat="1" applyFont="1" applyFill="1" applyBorder="1" applyAlignment="1">
      <alignment horizontal="center" vertical="center"/>
    </xf>
    <xf numFmtId="2" fontId="23" fillId="5" borderId="6" xfId="0" applyNumberFormat="1" applyFont="1" applyFill="1" applyBorder="1" applyAlignment="1">
      <alignment horizontal="center" vertical="center"/>
    </xf>
    <xf numFmtId="164" fontId="28" fillId="5" borderId="0" xfId="0" applyNumberFormat="1" applyFont="1" applyFill="1" applyAlignment="1">
      <alignment horizontal="right" vertical="center"/>
    </xf>
    <xf numFmtId="0" fontId="26" fillId="5" borderId="0" xfId="0" applyFont="1" applyFill="1" applyAlignment="1">
      <alignment horizontal="center" vertical="center"/>
    </xf>
    <xf numFmtId="2" fontId="23" fillId="4" borderId="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2" fontId="23" fillId="5" borderId="26" xfId="0" applyNumberFormat="1" applyFont="1" applyFill="1" applyBorder="1" applyAlignment="1">
      <alignment horizontal="center" vertical="center"/>
    </xf>
    <xf numFmtId="0" fontId="3" fillId="7" borderId="0" xfId="0" applyFont="1" applyFill="1" applyAlignment="1">
      <alignment horizontal="left" vertical="center"/>
    </xf>
    <xf numFmtId="0" fontId="3" fillId="7" borderId="0" xfId="0" applyFont="1" applyFill="1" applyAlignment="1">
      <alignment horizontal="center" vertical="center"/>
    </xf>
    <xf numFmtId="0" fontId="23" fillId="7" borderId="0" xfId="0" applyFont="1" applyFill="1" applyAlignment="1">
      <alignment horizontal="center" vertical="center"/>
    </xf>
    <xf numFmtId="0" fontId="25" fillId="7" borderId="0" xfId="0" applyFont="1" applyFill="1"/>
    <xf numFmtId="0" fontId="3" fillId="0" borderId="0" xfId="0" applyFont="1" applyAlignment="1">
      <alignment horizontal="left"/>
    </xf>
    <xf numFmtId="0" fontId="3" fillId="0" borderId="0" xfId="0" applyFont="1"/>
    <xf numFmtId="164" fontId="28" fillId="5" borderId="0" xfId="0" applyNumberFormat="1" applyFont="1" applyFill="1" applyAlignment="1">
      <alignment horizontal="center" vertical="center"/>
    </xf>
    <xf numFmtId="164" fontId="26" fillId="5" borderId="0" xfId="0" applyNumberFormat="1" applyFont="1" applyFill="1" applyAlignment="1">
      <alignment horizontal="center" vertical="center"/>
    </xf>
    <xf numFmtId="0" fontId="28" fillId="5" borderId="18" xfId="0" applyFont="1" applyFill="1" applyBorder="1" applyAlignment="1">
      <alignment vertical="center"/>
    </xf>
    <xf numFmtId="0" fontId="30" fillId="0" borderId="0" xfId="0" applyFont="1"/>
    <xf numFmtId="164" fontId="3" fillId="7" borderId="0" xfId="0" applyNumberFormat="1" applyFont="1" applyFill="1" applyAlignment="1">
      <alignment horizontal="center" vertical="center"/>
    </xf>
    <xf numFmtId="0" fontId="33" fillId="5" borderId="38" xfId="0" applyFont="1" applyFill="1" applyBorder="1"/>
    <xf numFmtId="0" fontId="33" fillId="5" borderId="40" xfId="0" applyFont="1" applyFill="1" applyBorder="1"/>
    <xf numFmtId="49" fontId="28" fillId="5" borderId="40" xfId="0" applyNumberFormat="1" applyFont="1" applyFill="1" applyBorder="1"/>
    <xf numFmtId="10" fontId="28" fillId="5" borderId="18" xfId="0" applyNumberFormat="1" applyFont="1" applyFill="1" applyBorder="1" applyAlignment="1">
      <alignment horizontal="left" vertical="center"/>
    </xf>
    <xf numFmtId="0" fontId="28" fillId="5" borderId="18" xfId="0" applyFont="1" applyFill="1" applyBorder="1" applyAlignment="1">
      <alignment horizontal="left" vertical="center"/>
    </xf>
    <xf numFmtId="164" fontId="36" fillId="5" borderId="0" xfId="0" applyNumberFormat="1" applyFont="1" applyFill="1" applyAlignment="1">
      <alignment horizontal="right" vertical="center"/>
    </xf>
    <xf numFmtId="0" fontId="23" fillId="5" borderId="18" xfId="0" applyFont="1" applyFill="1" applyBorder="1" applyAlignment="1">
      <alignment horizontal="left" vertical="center" wrapText="1"/>
    </xf>
    <xf numFmtId="164" fontId="28" fillId="5" borderId="18" xfId="0" applyNumberFormat="1" applyFont="1" applyFill="1" applyBorder="1" applyAlignment="1">
      <alignment horizontal="center" vertical="center"/>
    </xf>
    <xf numFmtId="164" fontId="26" fillId="5" borderId="18" xfId="0" applyNumberFormat="1" applyFont="1" applyFill="1" applyBorder="1" applyAlignment="1">
      <alignment horizontal="center" vertical="center"/>
    </xf>
    <xf numFmtId="0" fontId="27" fillId="9" borderId="28" xfId="0" applyFont="1" applyFill="1" applyBorder="1" applyAlignment="1">
      <alignment horizontal="center" vertical="center"/>
    </xf>
    <xf numFmtId="0" fontId="27" fillId="9" borderId="47" xfId="0" applyFont="1" applyFill="1" applyBorder="1" applyAlignment="1">
      <alignment horizontal="center" vertical="center"/>
    </xf>
    <xf numFmtId="164" fontId="27" fillId="9" borderId="28" xfId="0" applyNumberFormat="1" applyFont="1" applyFill="1" applyBorder="1" applyAlignment="1">
      <alignment horizontal="center" vertical="center"/>
    </xf>
    <xf numFmtId="165" fontId="23" fillId="5" borderId="47" xfId="0" applyNumberFormat="1" applyFont="1" applyFill="1" applyBorder="1" applyAlignment="1">
      <alignment horizontal="center" vertical="center"/>
    </xf>
    <xf numFmtId="0" fontId="23" fillId="5" borderId="28" xfId="0" applyFont="1" applyFill="1" applyBorder="1" applyAlignment="1">
      <alignment horizontal="center" vertical="center" wrapText="1"/>
    </xf>
    <xf numFmtId="0" fontId="23" fillId="5" borderId="47" xfId="0" applyFont="1" applyFill="1" applyBorder="1" applyAlignment="1">
      <alignment horizontal="center" vertical="center"/>
    </xf>
    <xf numFmtId="0" fontId="27" fillId="9" borderId="46" xfId="0" applyFont="1" applyFill="1" applyBorder="1" applyAlignment="1">
      <alignment horizontal="center" vertical="center"/>
    </xf>
    <xf numFmtId="167" fontId="23" fillId="5" borderId="48" xfId="0" applyNumberFormat="1" applyFont="1" applyFill="1" applyBorder="1" applyAlignment="1">
      <alignment horizontal="center" vertical="center"/>
    </xf>
    <xf numFmtId="0" fontId="23" fillId="5" borderId="49" xfId="0" applyFont="1" applyFill="1" applyBorder="1" applyAlignment="1">
      <alignment horizontal="center" vertical="center" wrapText="1"/>
    </xf>
    <xf numFmtId="0" fontId="23" fillId="4" borderId="47" xfId="0" applyFont="1" applyFill="1" applyBorder="1" applyAlignment="1">
      <alignment horizontal="center" vertical="center"/>
    </xf>
    <xf numFmtId="0" fontId="23" fillId="4" borderId="28" xfId="0" applyFont="1" applyFill="1" applyBorder="1" applyAlignment="1">
      <alignment horizontal="center" vertical="center" wrapText="1"/>
    </xf>
    <xf numFmtId="164" fontId="27" fillId="8" borderId="34" xfId="0" applyNumberFormat="1" applyFont="1" applyFill="1" applyBorder="1" applyAlignment="1">
      <alignment horizontal="center" vertical="center"/>
    </xf>
    <xf numFmtId="0" fontId="23" fillId="5" borderId="12" xfId="0" applyFont="1" applyFill="1" applyBorder="1" applyAlignment="1">
      <alignment horizontal="left" vertical="center" wrapText="1"/>
    </xf>
    <xf numFmtId="164" fontId="0" fillId="0" borderId="0" xfId="0" applyNumberFormat="1"/>
    <xf numFmtId="0" fontId="6" fillId="5" borderId="0" xfId="0" applyFont="1" applyFill="1" applyAlignment="1">
      <alignment vertical="center"/>
    </xf>
    <xf numFmtId="0" fontId="6" fillId="5" borderId="0" xfId="0" applyFont="1" applyFill="1"/>
    <xf numFmtId="0" fontId="0" fillId="5" borderId="0" xfId="0" applyFill="1"/>
    <xf numFmtId="164" fontId="6" fillId="5" borderId="18" xfId="0" quotePrefix="1" applyNumberFormat="1" applyFont="1" applyFill="1" applyBorder="1" applyAlignment="1">
      <alignment vertical="center"/>
    </xf>
    <xf numFmtId="0" fontId="10" fillId="10" borderId="26" xfId="0" applyFont="1" applyFill="1" applyBorder="1" applyAlignment="1">
      <alignment horizontal="center" vertical="center"/>
    </xf>
    <xf numFmtId="0" fontId="32" fillId="5" borderId="0" xfId="0" applyFont="1" applyFill="1"/>
    <xf numFmtId="0" fontId="32" fillId="5" borderId="18" xfId="0" applyFont="1" applyFill="1" applyBorder="1" applyAlignment="1">
      <alignment vertical="center"/>
    </xf>
    <xf numFmtId="0" fontId="32" fillId="5" borderId="18" xfId="0" applyFont="1" applyFill="1" applyBorder="1" applyAlignment="1">
      <alignment horizontal="left" vertical="center"/>
    </xf>
    <xf numFmtId="0" fontId="11" fillId="5" borderId="6" xfId="0" applyFont="1" applyFill="1" applyBorder="1" applyAlignment="1">
      <alignment horizontal="left" vertical="center"/>
    </xf>
    <xf numFmtId="0" fontId="13" fillId="5" borderId="6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vertical="center" wrapText="1"/>
    </xf>
    <xf numFmtId="10" fontId="11" fillId="5" borderId="6" xfId="0" applyNumberFormat="1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right" vertical="center"/>
    </xf>
    <xf numFmtId="0" fontId="14" fillId="5" borderId="4" xfId="0" applyFont="1" applyFill="1" applyBorder="1" applyAlignment="1">
      <alignment vertical="center" wrapText="1"/>
    </xf>
    <xf numFmtId="10" fontId="14" fillId="5" borderId="4" xfId="0" applyNumberFormat="1" applyFont="1" applyFill="1" applyBorder="1" applyAlignment="1">
      <alignment horizontal="center" vertical="center"/>
    </xf>
    <xf numFmtId="10" fontId="12" fillId="5" borderId="6" xfId="0" applyNumberFormat="1" applyFont="1" applyFill="1" applyBorder="1" applyAlignment="1">
      <alignment horizontal="right" vertical="center"/>
    </xf>
    <xf numFmtId="0" fontId="12" fillId="5" borderId="6" xfId="0" applyFont="1" applyFill="1" applyBorder="1" applyAlignment="1">
      <alignment horizontal="right" vertical="center"/>
    </xf>
    <xf numFmtId="0" fontId="13" fillId="5" borderId="0" xfId="0" applyFont="1" applyFill="1" applyAlignment="1">
      <alignment vertical="center"/>
    </xf>
    <xf numFmtId="0" fontId="13" fillId="5" borderId="0" xfId="0" applyFont="1" applyFill="1" applyAlignment="1">
      <alignment vertical="center" wrapText="1"/>
    </xf>
    <xf numFmtId="10" fontId="13" fillId="5" borderId="0" xfId="0" applyNumberFormat="1" applyFont="1" applyFill="1" applyAlignment="1">
      <alignment horizontal="center" vertical="center"/>
    </xf>
    <xf numFmtId="0" fontId="12" fillId="14" borderId="16" xfId="0" applyFont="1" applyFill="1" applyBorder="1"/>
    <xf numFmtId="0" fontId="12" fillId="14" borderId="16" xfId="0" applyFont="1" applyFill="1" applyBorder="1" applyAlignment="1">
      <alignment horizontal="center"/>
    </xf>
    <xf numFmtId="0" fontId="12" fillId="14" borderId="29" xfId="0" applyFont="1" applyFill="1" applyBorder="1"/>
    <xf numFmtId="0" fontId="12" fillId="14" borderId="29" xfId="0" applyFont="1" applyFill="1" applyBorder="1" applyAlignment="1">
      <alignment horizontal="center"/>
    </xf>
    <xf numFmtId="167" fontId="14" fillId="5" borderId="0" xfId="0" applyNumberFormat="1" applyFont="1" applyFill="1" applyAlignment="1">
      <alignment vertical="center"/>
    </xf>
    <xf numFmtId="0" fontId="14" fillId="5" borderId="0" xfId="0" applyFont="1" applyFill="1" applyAlignment="1">
      <alignment vertical="center"/>
    </xf>
    <xf numFmtId="0" fontId="14" fillId="5" borderId="0" xfId="0" applyFont="1" applyFill="1" applyAlignment="1">
      <alignment vertical="center" wrapText="1"/>
    </xf>
    <xf numFmtId="0" fontId="12" fillId="14" borderId="18" xfId="0" applyFont="1" applyFill="1" applyBorder="1"/>
    <xf numFmtId="0" fontId="13" fillId="5" borderId="60" xfId="0" applyFont="1" applyFill="1" applyBorder="1" applyAlignment="1">
      <alignment vertical="center" wrapText="1"/>
    </xf>
    <xf numFmtId="0" fontId="13" fillId="5" borderId="25" xfId="0" applyFont="1" applyFill="1" applyBorder="1" applyAlignment="1">
      <alignment vertical="center" wrapText="1"/>
    </xf>
    <xf numFmtId="0" fontId="13" fillId="5" borderId="28" xfId="0" applyFont="1" applyFill="1" applyBorder="1" applyAlignment="1">
      <alignment horizontal="center" vertical="center" wrapText="1"/>
    </xf>
    <xf numFmtId="1" fontId="14" fillId="5" borderId="47" xfId="0" applyNumberFormat="1" applyFont="1" applyFill="1" applyBorder="1" applyAlignment="1">
      <alignment horizontal="center" vertical="center" wrapText="1"/>
    </xf>
    <xf numFmtId="10" fontId="11" fillId="5" borderId="28" xfId="0" applyNumberFormat="1" applyFont="1" applyFill="1" applyBorder="1" applyAlignment="1">
      <alignment horizontal="center" vertical="center"/>
    </xf>
    <xf numFmtId="1" fontId="14" fillId="5" borderId="44" xfId="0" applyNumberFormat="1" applyFont="1" applyFill="1" applyBorder="1" applyAlignment="1">
      <alignment horizontal="center" vertical="center" wrapText="1"/>
    </xf>
    <xf numFmtId="10" fontId="11" fillId="5" borderId="63" xfId="0" applyNumberFormat="1" applyFont="1" applyFill="1" applyBorder="1" applyAlignment="1">
      <alignment horizontal="center" vertical="center"/>
    </xf>
    <xf numFmtId="1" fontId="14" fillId="5" borderId="60" xfId="0" applyNumberFormat="1" applyFont="1" applyFill="1" applyBorder="1" applyAlignment="1">
      <alignment horizontal="center" vertical="center" wrapText="1"/>
    </xf>
    <xf numFmtId="0" fontId="14" fillId="5" borderId="25" xfId="0" applyFont="1" applyFill="1" applyBorder="1" applyAlignment="1">
      <alignment vertical="center" wrapText="1"/>
    </xf>
    <xf numFmtId="10" fontId="14" fillId="5" borderId="25" xfId="0" applyNumberFormat="1" applyFont="1" applyFill="1" applyBorder="1" applyAlignment="1">
      <alignment horizontal="center" vertical="center"/>
    </xf>
    <xf numFmtId="10" fontId="14" fillId="5" borderId="24" xfId="0" applyNumberFormat="1" applyFont="1" applyFill="1" applyBorder="1" applyAlignment="1">
      <alignment horizontal="center" vertical="center"/>
    </xf>
    <xf numFmtId="10" fontId="12" fillId="5" borderId="28" xfId="0" applyNumberFormat="1" applyFont="1" applyFill="1" applyBorder="1" applyAlignment="1">
      <alignment horizontal="center" vertical="center"/>
    </xf>
    <xf numFmtId="10" fontId="13" fillId="5" borderId="51" xfId="0" applyNumberFormat="1" applyFont="1" applyFill="1" applyBorder="1" applyAlignment="1">
      <alignment horizontal="center" vertical="center"/>
    </xf>
    <xf numFmtId="10" fontId="11" fillId="13" borderId="52" xfId="0" applyNumberFormat="1" applyFont="1" applyFill="1" applyBorder="1" applyAlignment="1">
      <alignment horizontal="center" vertical="center"/>
    </xf>
    <xf numFmtId="0" fontId="5" fillId="11" borderId="23" xfId="0" applyFont="1" applyFill="1" applyBorder="1" applyAlignment="1">
      <alignment horizontal="center" vertical="center" wrapText="1"/>
    </xf>
    <xf numFmtId="0" fontId="5" fillId="11" borderId="6" xfId="0" applyFont="1" applyFill="1" applyBorder="1" applyAlignment="1">
      <alignment horizontal="center" vertical="center" wrapText="1"/>
    </xf>
    <xf numFmtId="0" fontId="5" fillId="11" borderId="24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/>
    </xf>
    <xf numFmtId="0" fontId="5" fillId="5" borderId="0" xfId="0" applyFont="1" applyFill="1"/>
    <xf numFmtId="10" fontId="5" fillId="5" borderId="0" xfId="0" applyNumberFormat="1" applyFont="1" applyFill="1"/>
    <xf numFmtId="10" fontId="5" fillId="5" borderId="8" xfId="0" applyNumberFormat="1" applyFont="1" applyFill="1" applyBorder="1"/>
    <xf numFmtId="0" fontId="15" fillId="5" borderId="1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10" fontId="15" fillId="5" borderId="2" xfId="0" applyNumberFormat="1" applyFont="1" applyFill="1" applyBorder="1"/>
    <xf numFmtId="10" fontId="15" fillId="5" borderId="3" xfId="0" applyNumberFormat="1" applyFont="1" applyFill="1" applyBorder="1"/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/>
    <xf numFmtId="10" fontId="5" fillId="5" borderId="12" xfId="0" applyNumberFormat="1" applyFont="1" applyFill="1" applyBorder="1"/>
    <xf numFmtId="10" fontId="5" fillId="5" borderId="12" xfId="0" applyNumberFormat="1" applyFont="1" applyFill="1" applyBorder="1" applyAlignment="1">
      <alignment horizontal="right"/>
    </xf>
    <xf numFmtId="10" fontId="5" fillId="5" borderId="13" xfId="0" applyNumberFormat="1" applyFont="1" applyFill="1" applyBorder="1" applyAlignment="1">
      <alignment horizontal="right"/>
    </xf>
    <xf numFmtId="10" fontId="5" fillId="5" borderId="0" xfId="0" applyNumberFormat="1" applyFont="1" applyFill="1" applyAlignment="1">
      <alignment horizontal="right"/>
    </xf>
    <xf numFmtId="10" fontId="5" fillId="5" borderId="8" xfId="0" applyNumberFormat="1" applyFont="1" applyFill="1" applyBorder="1" applyAlignment="1">
      <alignment horizontal="right"/>
    </xf>
    <xf numFmtId="0" fontId="5" fillId="5" borderId="14" xfId="0" applyFont="1" applyFill="1" applyBorder="1" applyAlignment="1">
      <alignment horizontal="center" vertical="center"/>
    </xf>
    <xf numFmtId="0" fontId="5" fillId="5" borderId="10" xfId="0" applyFont="1" applyFill="1" applyBorder="1"/>
    <xf numFmtId="10" fontId="5" fillId="5" borderId="10" xfId="0" applyNumberFormat="1" applyFont="1" applyFill="1" applyBorder="1"/>
    <xf numFmtId="10" fontId="5" fillId="5" borderId="15" xfId="0" applyNumberFormat="1" applyFont="1" applyFill="1" applyBorder="1"/>
    <xf numFmtId="10" fontId="5" fillId="5" borderId="13" xfId="0" applyNumberFormat="1" applyFont="1" applyFill="1" applyBorder="1"/>
    <xf numFmtId="10" fontId="5" fillId="5" borderId="0" xfId="0" applyNumberFormat="1" applyFont="1" applyFill="1" applyAlignment="1">
      <alignment horizontal="right" vertical="center"/>
    </xf>
    <xf numFmtId="10" fontId="5" fillId="5" borderId="8" xfId="0" applyNumberFormat="1" applyFont="1" applyFill="1" applyBorder="1" applyAlignment="1">
      <alignment horizontal="right" vertical="center"/>
    </xf>
    <xf numFmtId="0" fontId="5" fillId="5" borderId="0" xfId="0" applyFont="1" applyFill="1" applyAlignment="1">
      <alignment horizontal="left" vertical="center" wrapText="1"/>
    </xf>
    <xf numFmtId="10" fontId="15" fillId="11" borderId="25" xfId="0" applyNumberFormat="1" applyFont="1" applyFill="1" applyBorder="1"/>
    <xf numFmtId="10" fontId="15" fillId="11" borderId="24" xfId="0" applyNumberFormat="1" applyFont="1" applyFill="1" applyBorder="1"/>
    <xf numFmtId="0" fontId="15" fillId="5" borderId="0" xfId="0" applyFont="1" applyFill="1" applyAlignment="1">
      <alignment horizontal="center" vertical="center"/>
    </xf>
    <xf numFmtId="10" fontId="15" fillId="5" borderId="0" xfId="0" applyNumberFormat="1" applyFont="1" applyFill="1"/>
    <xf numFmtId="10" fontId="15" fillId="5" borderId="12" xfId="0" applyNumberFormat="1" applyFont="1" applyFill="1" applyBorder="1"/>
    <xf numFmtId="0" fontId="17" fillId="14" borderId="16" xfId="0" applyFont="1" applyFill="1" applyBorder="1" applyAlignment="1">
      <alignment horizontal="center"/>
    </xf>
    <xf numFmtId="0" fontId="7" fillId="5" borderId="0" xfId="0" applyFont="1" applyFill="1" applyAlignment="1">
      <alignment vertical="center"/>
    </xf>
    <xf numFmtId="0" fontId="23" fillId="5" borderId="24" xfId="0" applyFont="1" applyFill="1" applyBorder="1" applyAlignment="1">
      <alignment horizontal="center" vertical="center"/>
    </xf>
    <xf numFmtId="0" fontId="23" fillId="5" borderId="18" xfId="0" applyFont="1" applyFill="1" applyBorder="1" applyAlignment="1">
      <alignment horizontal="center" vertical="center"/>
    </xf>
    <xf numFmtId="0" fontId="23" fillId="7" borderId="26" xfId="0" applyFont="1" applyFill="1" applyBorder="1" applyAlignment="1">
      <alignment horizontal="center" vertical="center"/>
    </xf>
    <xf numFmtId="49" fontId="23" fillId="5" borderId="26" xfId="0" applyNumberFormat="1" applyFont="1" applyFill="1" applyBorder="1" applyAlignment="1">
      <alignment horizontal="center" vertical="center"/>
    </xf>
    <xf numFmtId="164" fontId="27" fillId="9" borderId="26" xfId="0" applyNumberFormat="1" applyFont="1" applyFill="1" applyBorder="1" applyAlignment="1">
      <alignment horizontal="center" vertical="center"/>
    </xf>
    <xf numFmtId="0" fontId="23" fillId="5" borderId="4" xfId="0" applyFont="1" applyFill="1" applyBorder="1" applyAlignment="1">
      <alignment horizontal="left" vertical="center" wrapText="1"/>
    </xf>
    <xf numFmtId="0" fontId="23" fillId="5" borderId="5" xfId="0" applyFont="1" applyFill="1" applyBorder="1" applyAlignment="1">
      <alignment horizontal="left" vertical="center" wrapText="1"/>
    </xf>
    <xf numFmtId="166" fontId="10" fillId="10" borderId="26" xfId="0" applyNumberFormat="1" applyFont="1" applyFill="1" applyBorder="1" applyAlignment="1">
      <alignment horizontal="center" vertical="center"/>
    </xf>
    <xf numFmtId="164" fontId="38" fillId="5" borderId="26" xfId="0" applyNumberFormat="1" applyFont="1" applyFill="1" applyBorder="1" applyAlignment="1">
      <alignment horizontal="center" vertical="center"/>
    </xf>
    <xf numFmtId="9" fontId="38" fillId="5" borderId="26" xfId="0" applyNumberFormat="1" applyFont="1" applyFill="1" applyBorder="1" applyAlignment="1">
      <alignment horizontal="center" vertical="center"/>
    </xf>
    <xf numFmtId="10" fontId="38" fillId="5" borderId="26" xfId="0" applyNumberFormat="1" applyFont="1" applyFill="1" applyBorder="1" applyAlignment="1">
      <alignment horizontal="center" vertical="center"/>
    </xf>
    <xf numFmtId="9" fontId="38" fillId="5" borderId="26" xfId="0" quotePrefix="1" applyNumberFormat="1" applyFont="1" applyFill="1" applyBorder="1" applyAlignment="1">
      <alignment horizontal="center" vertical="center"/>
    </xf>
    <xf numFmtId="164" fontId="38" fillId="11" borderId="26" xfId="0" applyNumberFormat="1" applyFont="1" applyFill="1" applyBorder="1" applyAlignment="1">
      <alignment horizontal="center" vertical="center"/>
    </xf>
    <xf numFmtId="0" fontId="38" fillId="11" borderId="26" xfId="0" applyFont="1" applyFill="1" applyBorder="1" applyAlignment="1">
      <alignment horizontal="center"/>
    </xf>
    <xf numFmtId="4" fontId="38" fillId="11" borderId="26" xfId="0" applyNumberFormat="1" applyFont="1" applyFill="1" applyBorder="1" applyAlignment="1">
      <alignment horizontal="center" vertical="center"/>
    </xf>
    <xf numFmtId="164" fontId="38" fillId="12" borderId="26" xfId="0" applyNumberFormat="1" applyFont="1" applyFill="1" applyBorder="1" applyAlignment="1">
      <alignment horizontal="center" vertical="center"/>
    </xf>
    <xf numFmtId="164" fontId="10" fillId="12" borderId="26" xfId="0" applyNumberFormat="1" applyFont="1" applyFill="1" applyBorder="1" applyAlignment="1">
      <alignment horizontal="center" vertical="center"/>
    </xf>
    <xf numFmtId="164" fontId="38" fillId="5" borderId="18" xfId="0" quotePrefix="1" applyNumberFormat="1" applyFont="1" applyFill="1" applyBorder="1" applyAlignment="1">
      <alignment vertical="center"/>
    </xf>
    <xf numFmtId="0" fontId="37" fillId="5" borderId="26" xfId="0" applyFont="1" applyFill="1" applyBorder="1"/>
    <xf numFmtId="0" fontId="27" fillId="9" borderId="56" xfId="0" applyFont="1" applyFill="1" applyBorder="1" applyAlignment="1">
      <alignment horizontal="center" vertical="center"/>
    </xf>
    <xf numFmtId="0" fontId="23" fillId="7" borderId="59" xfId="0" applyFont="1" applyFill="1" applyBorder="1"/>
    <xf numFmtId="0" fontId="27" fillId="9" borderId="55" xfId="0" applyFont="1" applyFill="1" applyBorder="1" applyAlignment="1">
      <alignment horizontal="center" vertical="center"/>
    </xf>
    <xf numFmtId="0" fontId="23" fillId="7" borderId="5" xfId="0" applyFont="1" applyFill="1" applyBorder="1"/>
    <xf numFmtId="164" fontId="23" fillId="5" borderId="36" xfId="0" applyNumberFormat="1" applyFont="1" applyFill="1" applyBorder="1" applyAlignment="1">
      <alignment horizontal="center" vertical="center"/>
    </xf>
    <xf numFmtId="164" fontId="23" fillId="5" borderId="35" xfId="0" applyNumberFormat="1" applyFont="1" applyFill="1" applyBorder="1" applyAlignment="1">
      <alignment horizontal="center" vertical="center"/>
    </xf>
    <xf numFmtId="0" fontId="23" fillId="4" borderId="41" xfId="0" applyFont="1" applyFill="1" applyBorder="1" applyAlignment="1">
      <alignment horizontal="center" vertical="center"/>
    </xf>
    <xf numFmtId="0" fontId="23" fillId="4" borderId="10" xfId="0" applyFont="1" applyFill="1" applyBorder="1" applyAlignment="1">
      <alignment horizontal="center" vertical="center"/>
    </xf>
    <xf numFmtId="0" fontId="23" fillId="4" borderId="27" xfId="0" applyFont="1" applyFill="1" applyBorder="1" applyAlignment="1">
      <alignment horizontal="center" vertical="center"/>
    </xf>
    <xf numFmtId="0" fontId="27" fillId="9" borderId="23" xfId="0" applyFont="1" applyFill="1" applyBorder="1" applyAlignment="1">
      <alignment horizontal="left" vertical="center"/>
    </xf>
    <xf numFmtId="0" fontId="27" fillId="9" borderId="25" xfId="0" applyFont="1" applyFill="1" applyBorder="1" applyAlignment="1">
      <alignment horizontal="left" vertical="center"/>
    </xf>
    <xf numFmtId="0" fontId="27" fillId="9" borderId="45" xfId="0" applyFont="1" applyFill="1" applyBorder="1" applyAlignment="1">
      <alignment horizontal="left" vertical="center"/>
    </xf>
    <xf numFmtId="0" fontId="27" fillId="9" borderId="60" xfId="0" applyFont="1" applyFill="1" applyBorder="1" applyAlignment="1">
      <alignment horizontal="right" vertical="center"/>
    </xf>
    <xf numFmtId="0" fontId="27" fillId="9" borderId="25" xfId="0" applyFont="1" applyFill="1" applyBorder="1" applyAlignment="1">
      <alignment horizontal="right" vertical="center"/>
    </xf>
    <xf numFmtId="0" fontId="27" fillId="9" borderId="60" xfId="0" applyFont="1" applyFill="1" applyBorder="1" applyAlignment="1">
      <alignment horizontal="center" vertical="center"/>
    </xf>
    <xf numFmtId="0" fontId="27" fillId="9" borderId="45" xfId="0" applyFont="1" applyFill="1" applyBorder="1" applyAlignment="1">
      <alignment horizontal="center" vertical="center"/>
    </xf>
    <xf numFmtId="0" fontId="23" fillId="7" borderId="57" xfId="0" applyFont="1" applyFill="1" applyBorder="1"/>
    <xf numFmtId="0" fontId="23" fillId="7" borderId="58" xfId="0" applyFont="1" applyFill="1" applyBorder="1"/>
    <xf numFmtId="0" fontId="27" fillId="9" borderId="54" xfId="0" applyFont="1" applyFill="1" applyBorder="1" applyAlignment="1">
      <alignment horizontal="center" vertical="center"/>
    </xf>
    <xf numFmtId="0" fontId="23" fillId="7" borderId="46" xfId="0" applyFont="1" applyFill="1" applyBorder="1"/>
    <xf numFmtId="166" fontId="26" fillId="5" borderId="0" xfId="0" applyNumberFormat="1" applyFont="1" applyFill="1" applyAlignment="1">
      <alignment horizontal="center"/>
    </xf>
    <xf numFmtId="0" fontId="26" fillId="5" borderId="0" xfId="0" applyFont="1" applyFill="1"/>
    <xf numFmtId="164" fontId="23" fillId="8" borderId="33" xfId="0" applyNumberFormat="1" applyFont="1" applyFill="1" applyBorder="1" applyAlignment="1">
      <alignment horizontal="center" vertical="center"/>
    </xf>
    <xf numFmtId="0" fontId="23" fillId="7" borderId="52" xfId="0" applyFont="1" applyFill="1" applyBorder="1"/>
    <xf numFmtId="0" fontId="27" fillId="8" borderId="48" xfId="0" applyFont="1" applyFill="1" applyBorder="1" applyAlignment="1">
      <alignment horizontal="right" vertical="center"/>
    </xf>
    <xf numFmtId="0" fontId="23" fillId="7" borderId="50" xfId="0" applyFont="1" applyFill="1" applyBorder="1"/>
    <xf numFmtId="0" fontId="23" fillId="7" borderId="51" xfId="0" applyFont="1" applyFill="1" applyBorder="1"/>
    <xf numFmtId="166" fontId="26" fillId="5" borderId="10" xfId="0" applyNumberFormat="1" applyFont="1" applyFill="1" applyBorder="1" applyAlignment="1">
      <alignment horizontal="center"/>
    </xf>
    <xf numFmtId="0" fontId="26" fillId="5" borderId="10" xfId="0" applyFont="1" applyFill="1" applyBorder="1"/>
    <xf numFmtId="166" fontId="28" fillId="5" borderId="0" xfId="0" applyNumberFormat="1" applyFont="1" applyFill="1" applyAlignment="1">
      <alignment horizontal="center"/>
    </xf>
    <xf numFmtId="0" fontId="23" fillId="4" borderId="18" xfId="0" applyFont="1" applyFill="1" applyBorder="1" applyAlignment="1">
      <alignment horizontal="center" vertical="center"/>
    </xf>
    <xf numFmtId="0" fontId="33" fillId="5" borderId="40" xfId="0" applyFont="1" applyFill="1" applyBorder="1" applyAlignment="1">
      <alignment horizontal="center" vertical="center"/>
    </xf>
    <xf numFmtId="0" fontId="33" fillId="5" borderId="18" xfId="0" applyFont="1" applyFill="1" applyBorder="1" applyAlignment="1">
      <alignment horizontal="center" vertical="center"/>
    </xf>
    <xf numFmtId="0" fontId="33" fillId="5" borderId="39" xfId="0" applyFont="1" applyFill="1" applyBorder="1" applyAlignment="1">
      <alignment horizontal="center" vertical="center"/>
    </xf>
    <xf numFmtId="0" fontId="34" fillId="5" borderId="38" xfId="0" applyFont="1" applyFill="1" applyBorder="1" applyAlignment="1">
      <alignment horizontal="center" vertical="center"/>
    </xf>
    <xf numFmtId="0" fontId="34" fillId="5" borderId="30" xfId="0" applyFont="1" applyFill="1" applyBorder="1" applyAlignment="1">
      <alignment horizontal="center" vertical="center"/>
    </xf>
    <xf numFmtId="0" fontId="34" fillId="5" borderId="37" xfId="0" applyFont="1" applyFill="1" applyBorder="1" applyAlignment="1">
      <alignment horizontal="center" vertical="center"/>
    </xf>
    <xf numFmtId="0" fontId="34" fillId="5" borderId="40" xfId="0" applyFont="1" applyFill="1" applyBorder="1" applyAlignment="1">
      <alignment horizontal="center" vertical="center"/>
    </xf>
    <xf numFmtId="0" fontId="34" fillId="5" borderId="18" xfId="0" applyFont="1" applyFill="1" applyBorder="1" applyAlignment="1">
      <alignment horizontal="center" vertical="center"/>
    </xf>
    <xf numFmtId="0" fontId="34" fillId="5" borderId="39" xfId="0" applyFont="1" applyFill="1" applyBorder="1" applyAlignment="1">
      <alignment horizontal="center" vertical="center"/>
    </xf>
    <xf numFmtId="0" fontId="35" fillId="5" borderId="26" xfId="0" applyFont="1" applyFill="1" applyBorder="1" applyAlignment="1">
      <alignment horizontal="center" vertical="center"/>
    </xf>
    <xf numFmtId="0" fontId="30" fillId="5" borderId="38" xfId="0" applyFont="1" applyFill="1" applyBorder="1" applyAlignment="1">
      <alignment horizontal="center"/>
    </xf>
    <xf numFmtId="0" fontId="30" fillId="5" borderId="40" xfId="0" applyFont="1" applyFill="1" applyBorder="1" applyAlignment="1">
      <alignment horizontal="center"/>
    </xf>
    <xf numFmtId="0" fontId="35" fillId="5" borderId="26" xfId="0" applyFont="1" applyFill="1" applyBorder="1" applyAlignment="1">
      <alignment horizontal="center" vertical="center" wrapText="1"/>
    </xf>
    <xf numFmtId="0" fontId="11" fillId="5" borderId="26" xfId="0" applyFont="1" applyFill="1" applyBorder="1" applyAlignment="1">
      <alignment horizontal="center" vertical="center"/>
    </xf>
    <xf numFmtId="0" fontId="33" fillId="5" borderId="38" xfId="0" applyFont="1" applyFill="1" applyBorder="1" applyAlignment="1">
      <alignment horizontal="left"/>
    </xf>
    <xf numFmtId="0" fontId="33" fillId="5" borderId="30" xfId="0" applyFont="1" applyFill="1" applyBorder="1" applyAlignment="1">
      <alignment horizontal="left"/>
    </xf>
    <xf numFmtId="0" fontId="33" fillId="5" borderId="37" xfId="0" applyFont="1" applyFill="1" applyBorder="1" applyAlignment="1">
      <alignment horizontal="left"/>
    </xf>
    <xf numFmtId="0" fontId="33" fillId="5" borderId="40" xfId="0" applyFont="1" applyFill="1" applyBorder="1" applyAlignment="1">
      <alignment horizontal="left"/>
    </xf>
    <xf numFmtId="0" fontId="33" fillId="5" borderId="18" xfId="0" applyFont="1" applyFill="1" applyBorder="1" applyAlignment="1">
      <alignment horizontal="left"/>
    </xf>
    <xf numFmtId="0" fontId="33" fillId="5" borderId="39" xfId="0" applyFont="1" applyFill="1" applyBorder="1" applyAlignment="1">
      <alignment horizontal="left"/>
    </xf>
    <xf numFmtId="49" fontId="28" fillId="5" borderId="40" xfId="0" applyNumberFormat="1" applyFont="1" applyFill="1" applyBorder="1" applyAlignment="1">
      <alignment horizontal="left"/>
    </xf>
    <xf numFmtId="49" fontId="28" fillId="5" borderId="18" xfId="0" applyNumberFormat="1" applyFont="1" applyFill="1" applyBorder="1" applyAlignment="1">
      <alignment horizontal="left"/>
    </xf>
    <xf numFmtId="49" fontId="28" fillId="5" borderId="39" xfId="0" applyNumberFormat="1" applyFont="1" applyFill="1" applyBorder="1" applyAlignment="1">
      <alignment horizontal="left"/>
    </xf>
    <xf numFmtId="0" fontId="27" fillId="9" borderId="20" xfId="0" applyFont="1" applyFill="1" applyBorder="1" applyAlignment="1">
      <alignment horizontal="left" vertical="center" wrapText="1"/>
    </xf>
    <xf numFmtId="0" fontId="27" fillId="9" borderId="12" xfId="0" applyFont="1" applyFill="1" applyBorder="1" applyAlignment="1">
      <alignment horizontal="left" vertical="center" wrapText="1"/>
    </xf>
    <xf numFmtId="0" fontId="27" fillId="9" borderId="53" xfId="0" applyFont="1" applyFill="1" applyBorder="1" applyAlignment="1">
      <alignment horizontal="left" vertical="center" wrapText="1"/>
    </xf>
    <xf numFmtId="0" fontId="27" fillId="9" borderId="23" xfId="0" applyFont="1" applyFill="1" applyBorder="1" applyAlignment="1">
      <alignment horizontal="left" vertical="center" wrapText="1"/>
    </xf>
    <xf numFmtId="0" fontId="27" fillId="9" borderId="25" xfId="0" applyFont="1" applyFill="1" applyBorder="1" applyAlignment="1">
      <alignment horizontal="left" vertical="center" wrapText="1"/>
    </xf>
    <xf numFmtId="0" fontId="27" fillId="9" borderId="45" xfId="0" applyFont="1" applyFill="1" applyBorder="1" applyAlignment="1">
      <alignment horizontal="left" vertical="center" wrapText="1"/>
    </xf>
    <xf numFmtId="0" fontId="23" fillId="4" borderId="40" xfId="0" applyFont="1" applyFill="1" applyBorder="1" applyAlignment="1">
      <alignment horizontal="center" vertical="center"/>
    </xf>
    <xf numFmtId="0" fontId="23" fillId="4" borderId="39" xfId="0" applyFont="1" applyFill="1" applyBorder="1" applyAlignment="1">
      <alignment horizontal="center" vertical="center"/>
    </xf>
    <xf numFmtId="164" fontId="23" fillId="4" borderId="23" xfId="0" applyNumberFormat="1" applyFont="1" applyFill="1" applyBorder="1" applyAlignment="1">
      <alignment horizontal="center" vertical="center"/>
    </xf>
    <xf numFmtId="0" fontId="23" fillId="5" borderId="45" xfId="0" applyFont="1" applyFill="1" applyBorder="1"/>
    <xf numFmtId="0" fontId="27" fillId="9" borderId="26" xfId="0" applyFont="1" applyFill="1" applyBorder="1" applyAlignment="1">
      <alignment horizontal="right" vertical="center"/>
    </xf>
    <xf numFmtId="0" fontId="27" fillId="9" borderId="26" xfId="0" applyFont="1" applyFill="1" applyBorder="1" applyAlignment="1">
      <alignment horizontal="center" vertical="center"/>
    </xf>
    <xf numFmtId="0" fontId="27" fillId="9" borderId="24" xfId="0" applyFont="1" applyFill="1" applyBorder="1" applyAlignment="1">
      <alignment horizontal="left" vertical="center" wrapText="1"/>
    </xf>
    <xf numFmtId="0" fontId="27" fillId="7" borderId="26" xfId="0" applyFont="1" applyFill="1" applyBorder="1" applyAlignment="1">
      <alignment horizontal="left" vertical="center" wrapText="1"/>
    </xf>
    <xf numFmtId="0" fontId="37" fillId="5" borderId="26" xfId="0" applyFont="1" applyFill="1" applyBorder="1"/>
    <xf numFmtId="0" fontId="10" fillId="10" borderId="26" xfId="0" applyFont="1" applyFill="1" applyBorder="1" applyAlignment="1">
      <alignment horizontal="center" vertical="center"/>
    </xf>
    <xf numFmtId="164" fontId="10" fillId="10" borderId="26" xfId="0" applyNumberFormat="1" applyFont="1" applyFill="1" applyBorder="1" applyAlignment="1">
      <alignment horizontal="center" vertical="center"/>
    </xf>
    <xf numFmtId="164" fontId="37" fillId="5" borderId="26" xfId="0" applyNumberFormat="1" applyFont="1" applyFill="1" applyBorder="1"/>
    <xf numFmtId="166" fontId="31" fillId="5" borderId="0" xfId="0" applyNumberFormat="1" applyFont="1" applyFill="1" applyAlignment="1">
      <alignment horizontal="center"/>
    </xf>
    <xf numFmtId="166" fontId="32" fillId="5" borderId="0" xfId="0" applyNumberFormat="1" applyFont="1" applyFill="1" applyAlignment="1">
      <alignment horizontal="center"/>
    </xf>
    <xf numFmtId="164" fontId="38" fillId="5" borderId="29" xfId="0" quotePrefix="1" applyNumberFormat="1" applyFont="1" applyFill="1" applyBorder="1" applyAlignment="1">
      <alignment horizontal="center" vertical="center"/>
    </xf>
    <xf numFmtId="0" fontId="10" fillId="5" borderId="30" xfId="0" applyFont="1" applyFill="1" applyBorder="1" applyAlignment="1">
      <alignment horizontal="center" vertical="center"/>
    </xf>
    <xf numFmtId="0" fontId="10" fillId="5" borderId="37" xfId="0" applyFont="1" applyFill="1" applyBorder="1" applyAlignment="1">
      <alignment horizontal="center" vertical="center"/>
    </xf>
    <xf numFmtId="0" fontId="10" fillId="5" borderId="29" xfId="0" applyFont="1" applyFill="1" applyBorder="1" applyAlignment="1">
      <alignment horizontal="center" vertical="center"/>
    </xf>
    <xf numFmtId="0" fontId="10" fillId="5" borderId="43" xfId="0" applyFont="1" applyFill="1" applyBorder="1" applyAlignment="1">
      <alignment horizontal="center" vertical="center"/>
    </xf>
    <xf numFmtId="164" fontId="38" fillId="5" borderId="61" xfId="0" applyNumberFormat="1" applyFont="1" applyFill="1" applyBorder="1" applyAlignment="1">
      <alignment horizontal="center" vertical="center"/>
    </xf>
    <xf numFmtId="164" fontId="38" fillId="5" borderId="62" xfId="0" applyNumberFormat="1" applyFont="1" applyFill="1" applyBorder="1" applyAlignment="1">
      <alignment horizontal="center" vertical="center"/>
    </xf>
    <xf numFmtId="0" fontId="14" fillId="5" borderId="18" xfId="0" applyFont="1" applyFill="1" applyBorder="1" applyAlignment="1">
      <alignment horizontal="center" vertical="center"/>
    </xf>
    <xf numFmtId="0" fontId="13" fillId="5" borderId="18" xfId="0" applyFont="1" applyFill="1" applyBorder="1" applyAlignment="1">
      <alignment horizontal="center" vertical="center" wrapText="1"/>
    </xf>
    <xf numFmtId="0" fontId="14" fillId="5" borderId="0" xfId="0" applyFont="1" applyFill="1" applyAlignment="1">
      <alignment horizontal="center" vertical="center" wrapText="1"/>
    </xf>
    <xf numFmtId="0" fontId="11" fillId="5" borderId="38" xfId="0" applyFont="1" applyFill="1" applyBorder="1" applyAlignment="1">
      <alignment horizontal="center" vertical="center"/>
    </xf>
    <xf numFmtId="0" fontId="11" fillId="5" borderId="30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1" fillId="5" borderId="41" xfId="0" applyFont="1" applyFill="1" applyBorder="1" applyAlignment="1">
      <alignment horizontal="center" vertical="center"/>
    </xf>
    <xf numFmtId="0" fontId="11" fillId="5" borderId="10" xfId="0" applyFont="1" applyFill="1" applyBorder="1" applyAlignment="1">
      <alignment horizontal="center" vertical="center"/>
    </xf>
    <xf numFmtId="0" fontId="11" fillId="5" borderId="27" xfId="0" applyFont="1" applyFill="1" applyBorder="1" applyAlignment="1">
      <alignment horizontal="center" vertical="center"/>
    </xf>
    <xf numFmtId="0" fontId="12" fillId="14" borderId="64" xfId="0" applyFont="1" applyFill="1" applyBorder="1" applyAlignment="1">
      <alignment horizontal="center" vertical="center"/>
    </xf>
    <xf numFmtId="0" fontId="12" fillId="14" borderId="65" xfId="0" applyFont="1" applyFill="1" applyBorder="1" applyAlignment="1">
      <alignment horizontal="center" vertical="center"/>
    </xf>
    <xf numFmtId="0" fontId="13" fillId="5" borderId="30" xfId="0" applyFont="1" applyFill="1" applyBorder="1" applyAlignment="1">
      <alignment horizontal="center" vertical="center"/>
    </xf>
    <xf numFmtId="0" fontId="12" fillId="14" borderId="17" xfId="0" applyFont="1" applyFill="1" applyBorder="1" applyAlignment="1">
      <alignment horizontal="center"/>
    </xf>
    <xf numFmtId="0" fontId="3" fillId="5" borderId="18" xfId="0" applyFont="1" applyFill="1" applyBorder="1"/>
    <xf numFmtId="10" fontId="12" fillId="5" borderId="23" xfId="0" applyNumberFormat="1" applyFont="1" applyFill="1" applyBorder="1" applyAlignment="1">
      <alignment horizontal="center" vertical="center"/>
    </xf>
    <xf numFmtId="0" fontId="3" fillId="5" borderId="24" xfId="0" applyFont="1" applyFill="1" applyBorder="1"/>
    <xf numFmtId="1" fontId="13" fillId="5" borderId="48" xfId="0" applyNumberFormat="1" applyFont="1" applyFill="1" applyBorder="1" applyAlignment="1">
      <alignment horizontal="center" vertical="center" wrapText="1"/>
    </xf>
    <xf numFmtId="0" fontId="3" fillId="5" borderId="50" xfId="0" applyFont="1" applyFill="1" applyBorder="1"/>
    <xf numFmtId="0" fontId="3" fillId="5" borderId="51" xfId="0" applyFont="1" applyFill="1" applyBorder="1"/>
    <xf numFmtId="0" fontId="11" fillId="11" borderId="31" xfId="0" applyFont="1" applyFill="1" applyBorder="1" applyAlignment="1">
      <alignment horizontal="center" vertical="center"/>
    </xf>
    <xf numFmtId="0" fontId="3" fillId="5" borderId="32" xfId="0" applyFont="1" applyFill="1" applyBorder="1"/>
    <xf numFmtId="0" fontId="3" fillId="5" borderId="35" xfId="0" applyFont="1" applyFill="1" applyBorder="1"/>
    <xf numFmtId="0" fontId="12" fillId="14" borderId="40" xfId="0" applyFont="1" applyFill="1" applyBorder="1" applyAlignment="1">
      <alignment horizontal="center" vertical="center"/>
    </xf>
    <xf numFmtId="0" fontId="3" fillId="5" borderId="42" xfId="0" applyFont="1" applyFill="1" applyBorder="1"/>
    <xf numFmtId="0" fontId="12" fillId="14" borderId="39" xfId="0" applyFont="1" applyFill="1" applyBorder="1" applyAlignment="1">
      <alignment horizontal="left" vertical="center"/>
    </xf>
    <xf numFmtId="0" fontId="3" fillId="5" borderId="43" xfId="0" applyFont="1" applyFill="1" applyBorder="1"/>
    <xf numFmtId="0" fontId="15" fillId="11" borderId="1" xfId="0" applyFont="1" applyFill="1" applyBorder="1" applyAlignment="1">
      <alignment horizontal="center"/>
    </xf>
    <xf numFmtId="0" fontId="3" fillId="5" borderId="2" xfId="0" applyFont="1" applyFill="1" applyBorder="1"/>
    <xf numFmtId="0" fontId="3" fillId="5" borderId="3" xfId="0" applyFont="1" applyFill="1" applyBorder="1"/>
    <xf numFmtId="0" fontId="5" fillId="11" borderId="19" xfId="0" applyFont="1" applyFill="1" applyBorder="1" applyAlignment="1">
      <alignment horizontal="center" vertical="center"/>
    </xf>
    <xf numFmtId="0" fontId="3" fillId="5" borderId="22" xfId="0" applyFont="1" applyFill="1" applyBorder="1"/>
    <xf numFmtId="0" fontId="5" fillId="11" borderId="4" xfId="0" applyFont="1" applyFill="1" applyBorder="1" applyAlignment="1">
      <alignment horizontal="center" vertical="center"/>
    </xf>
    <xf numFmtId="0" fontId="3" fillId="5" borderId="5" xfId="0" applyFont="1" applyFill="1" applyBorder="1"/>
    <xf numFmtId="0" fontId="5" fillId="11" borderId="20" xfId="0" applyFont="1" applyFill="1" applyBorder="1" applyAlignment="1">
      <alignment horizontal="center"/>
    </xf>
    <xf numFmtId="0" fontId="3" fillId="5" borderId="21" xfId="0" applyFont="1" applyFill="1" applyBorder="1"/>
    <xf numFmtId="0" fontId="5" fillId="10" borderId="1" xfId="0" applyFont="1" applyFill="1" applyBorder="1" applyAlignment="1">
      <alignment horizontal="center"/>
    </xf>
    <xf numFmtId="0" fontId="5" fillId="10" borderId="1" xfId="0" applyFont="1" applyFill="1" applyBorder="1" applyAlignment="1">
      <alignment horizontal="center" vertical="center"/>
    </xf>
    <xf numFmtId="0" fontId="15" fillId="11" borderId="1" xfId="0" applyFont="1" applyFill="1" applyBorder="1" applyAlignment="1">
      <alignment horizontal="center" vertical="center"/>
    </xf>
    <xf numFmtId="0" fontId="3" fillId="5" borderId="7" xfId="0" applyFont="1" applyFill="1" applyBorder="1"/>
    <xf numFmtId="166" fontId="9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right" vertical="center" wrapText="1"/>
    </xf>
    <xf numFmtId="0" fontId="0" fillId="5" borderId="0" xfId="0" applyFill="1"/>
    <xf numFmtId="0" fontId="6" fillId="5" borderId="10" xfId="0" applyFont="1" applyFill="1" applyBorder="1" applyAlignment="1">
      <alignment horizontal="center" vertical="center"/>
    </xf>
    <xf numFmtId="0" fontId="3" fillId="5" borderId="10" xfId="0" applyFont="1" applyFill="1" applyBorder="1"/>
    <xf numFmtId="0" fontId="7" fillId="5" borderId="12" xfId="0" applyFont="1" applyFill="1" applyBorder="1" applyAlignment="1">
      <alignment horizontal="center" vertical="center"/>
    </xf>
    <xf numFmtId="0" fontId="3" fillId="5" borderId="12" xfId="0" applyFont="1" applyFill="1" applyBorder="1"/>
    <xf numFmtId="166" fontId="6" fillId="5" borderId="29" xfId="0" applyNumberFormat="1" applyFont="1" applyFill="1" applyBorder="1" applyAlignment="1">
      <alignment horizontal="center"/>
    </xf>
    <xf numFmtId="166" fontId="8" fillId="5" borderId="30" xfId="0" applyNumberFormat="1" applyFont="1" applyFill="1" applyBorder="1" applyAlignment="1">
      <alignment horizontal="center"/>
    </xf>
    <xf numFmtId="0" fontId="20" fillId="6" borderId="31" xfId="0" applyFont="1" applyFill="1" applyBorder="1" applyAlignment="1">
      <alignment horizontal="left" vertical="center"/>
    </xf>
    <xf numFmtId="0" fontId="20" fillId="6" borderId="32" xfId="0" applyFont="1" applyFill="1" applyBorder="1" applyAlignment="1">
      <alignment horizontal="left" vertical="center"/>
    </xf>
    <xf numFmtId="0" fontId="20" fillId="6" borderId="35" xfId="0" applyFont="1" applyFill="1" applyBorder="1" applyAlignment="1">
      <alignment horizontal="left" vertical="center"/>
    </xf>
    <xf numFmtId="0" fontId="0" fillId="0" borderId="26" xfId="0" applyBorder="1" applyAlignment="1">
      <alignment horizontal="left"/>
    </xf>
    <xf numFmtId="0" fontId="5" fillId="3" borderId="9" xfId="0" applyFont="1" applyFill="1" applyBorder="1" applyAlignment="1">
      <alignment horizontal="center"/>
    </xf>
    <xf numFmtId="0" fontId="5" fillId="3" borderId="18" xfId="0" applyFont="1" applyFill="1" applyBorder="1" applyAlignment="1">
      <alignment horizontal="center"/>
    </xf>
    <xf numFmtId="0" fontId="5" fillId="0" borderId="22" xfId="0" applyFont="1" applyBorder="1" applyAlignment="1">
      <alignment horizontal="right"/>
    </xf>
    <xf numFmtId="0" fontId="5" fillId="0" borderId="10" xfId="0" applyFont="1" applyBorder="1" applyAlignment="1">
      <alignment horizontal="right"/>
    </xf>
    <xf numFmtId="0" fontId="5" fillId="0" borderId="24" xfId="0" applyFont="1" applyBorder="1" applyAlignment="1">
      <alignment horizontal="right"/>
    </xf>
    <xf numFmtId="0" fontId="5" fillId="0" borderId="1" xfId="0" applyFont="1" applyBorder="1"/>
    <xf numFmtId="0" fontId="3" fillId="0" borderId="3" xfId="0" applyFont="1" applyBorder="1"/>
    <xf numFmtId="0" fontId="20" fillId="3" borderId="10" xfId="0" applyFont="1" applyFill="1" applyBorder="1" applyAlignment="1">
      <alignment horizontal="center"/>
    </xf>
    <xf numFmtId="0" fontId="20" fillId="3" borderId="27" xfId="0" applyFont="1" applyFill="1" applyBorder="1" applyAlignment="1">
      <alignment horizontal="center"/>
    </xf>
    <xf numFmtId="0" fontId="5" fillId="0" borderId="23" xfId="0" applyFont="1" applyBorder="1"/>
    <xf numFmtId="0" fontId="3" fillId="0" borderId="24" xfId="0" applyFont="1" applyBorder="1"/>
    <xf numFmtId="0" fontId="4" fillId="3" borderId="10" xfId="0" applyFont="1" applyFill="1" applyBorder="1" applyAlignment="1">
      <alignment horizontal="left"/>
    </xf>
    <xf numFmtId="0" fontId="4" fillId="3" borderId="0" xfId="0" applyFont="1" applyFill="1"/>
    <xf numFmtId="0" fontId="0" fillId="0" borderId="0" xfId="0"/>
    <xf numFmtId="0" fontId="10" fillId="5" borderId="26" xfId="0" applyFont="1" applyFill="1" applyBorder="1" applyAlignment="1">
      <alignment vertical="center" wrapText="1"/>
    </xf>
    <xf numFmtId="0" fontId="37" fillId="5" borderId="26" xfId="0" applyFont="1" applyFill="1" applyBorder="1" applyAlignment="1"/>
    <xf numFmtId="0" fontId="10" fillId="10" borderId="38" xfId="0" applyFont="1" applyFill="1" applyBorder="1" applyAlignment="1">
      <alignment horizontal="center" vertical="center"/>
    </xf>
    <xf numFmtId="0" fontId="10" fillId="10" borderId="30" xfId="0" applyFont="1" applyFill="1" applyBorder="1" applyAlignment="1">
      <alignment horizontal="center" vertical="center"/>
    </xf>
    <xf numFmtId="0" fontId="10" fillId="10" borderId="37" xfId="0" applyFont="1" applyFill="1" applyBorder="1" applyAlignment="1">
      <alignment horizontal="center" vertical="center"/>
    </xf>
    <xf numFmtId="0" fontId="10" fillId="10" borderId="42" xfId="0" applyFont="1" applyFill="1" applyBorder="1" applyAlignment="1">
      <alignment horizontal="center" vertical="center"/>
    </xf>
    <xf numFmtId="0" fontId="10" fillId="10" borderId="29" xfId="0" applyFont="1" applyFill="1" applyBorder="1" applyAlignment="1">
      <alignment horizontal="center" vertical="center"/>
    </xf>
    <xf numFmtId="0" fontId="10" fillId="10" borderId="43" xfId="0" applyFont="1" applyFill="1" applyBorder="1" applyAlignment="1">
      <alignment horizontal="center" vertical="center"/>
    </xf>
  </cellXfs>
  <cellStyles count="3">
    <cellStyle name="Hiperlink" xfId="2" builtinId="8"/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63975</xdr:colOff>
      <xdr:row>0</xdr:row>
      <xdr:rowOff>64586</xdr:rowOff>
    </xdr:from>
    <xdr:to>
      <xdr:col>0</xdr:col>
      <xdr:colOff>1380363</xdr:colOff>
      <xdr:row>5</xdr:row>
      <xdr:rowOff>156883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CBD999D-95AF-4606-8C98-191A58C3C8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75" y="64586"/>
          <a:ext cx="1316388" cy="13809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www.jvesportes.com.br/placar-eletronico-poliesportivo-modelo-03.html" TargetMode="External"/><Relationship Id="rId1" Type="http://schemas.openxmlformats.org/officeDocument/2006/relationships/hyperlink" Target="https://loja.goar.com.br/climatizador-1-metro-parede-oscilant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AH992"/>
  <sheetViews>
    <sheetView tabSelected="1" view="pageBreakPreview" topLeftCell="A24" zoomScale="70" zoomScaleNormal="70" zoomScaleSheetLayoutView="70" workbookViewId="0">
      <selection activeCell="P121" sqref="P121"/>
    </sheetView>
  </sheetViews>
  <sheetFormatPr defaultColWidth="14.42578125" defaultRowHeight="15" customHeight="1" x14ac:dyDescent="0.25"/>
  <cols>
    <col min="1" max="1" width="21.28515625" style="59" customWidth="1"/>
    <col min="2" max="2" width="37.7109375" style="59" customWidth="1"/>
    <col min="3" max="3" width="84.42578125" style="59" customWidth="1"/>
    <col min="4" max="4" width="10.5703125" style="59" bestFit="1" customWidth="1"/>
    <col min="5" max="5" width="15.140625" style="59" bestFit="1" customWidth="1"/>
    <col min="6" max="6" width="13.7109375" style="59" bestFit="1" customWidth="1"/>
    <col min="7" max="7" width="13.7109375" style="59" hidden="1" customWidth="1"/>
    <col min="8" max="8" width="16.28515625" style="59" hidden="1" customWidth="1"/>
    <col min="9" max="9" width="18.140625" style="59" customWidth="1"/>
    <col min="10" max="10" width="17.5703125" style="59" customWidth="1"/>
    <col min="11" max="11" width="19.5703125" style="59" customWidth="1"/>
    <col min="12" max="12" width="20.5703125" style="59" customWidth="1"/>
    <col min="13" max="13" width="9.5703125" style="59" bestFit="1" customWidth="1"/>
    <col min="14" max="14" width="9.85546875" style="59" bestFit="1" customWidth="1"/>
    <col min="15" max="15" width="9.140625" style="64" customWidth="1"/>
    <col min="16" max="17" width="9.140625" customWidth="1"/>
    <col min="18" max="18" width="17.140625" bestFit="1" customWidth="1"/>
    <col min="19" max="19" width="15.42578125" bestFit="1" customWidth="1"/>
    <col min="20" max="34" width="9.140625" customWidth="1"/>
  </cols>
  <sheetData>
    <row r="1" spans="1:34" s="82" customFormat="1" ht="27.75" customHeight="1" x14ac:dyDescent="0.2">
      <c r="A1" s="242"/>
      <c r="B1" s="244" t="s">
        <v>338</v>
      </c>
      <c r="C1" s="244"/>
      <c r="D1" s="244"/>
      <c r="E1" s="244"/>
      <c r="F1" s="244"/>
      <c r="G1" s="244"/>
      <c r="H1" s="244"/>
      <c r="I1" s="244"/>
      <c r="J1" s="244"/>
      <c r="K1" s="244"/>
      <c r="L1" s="241" t="s">
        <v>330</v>
      </c>
      <c r="M1" s="241"/>
      <c r="N1" s="241"/>
    </row>
    <row r="2" spans="1:34" s="82" customFormat="1" ht="27.75" customHeight="1" x14ac:dyDescent="0.2">
      <c r="A2" s="243"/>
      <c r="B2" s="245" t="s">
        <v>331</v>
      </c>
      <c r="C2" s="245"/>
      <c r="D2" s="245"/>
      <c r="E2" s="245"/>
      <c r="F2" s="245"/>
      <c r="G2" s="245"/>
      <c r="H2" s="245"/>
      <c r="I2" s="245"/>
      <c r="J2" s="245"/>
      <c r="K2" s="245"/>
      <c r="L2" s="241"/>
      <c r="M2" s="241"/>
      <c r="N2" s="241"/>
    </row>
    <row r="3" spans="1:34" s="82" customFormat="1" ht="15" customHeight="1" x14ac:dyDescent="0.25">
      <c r="A3" s="243"/>
      <c r="B3" s="84" t="s">
        <v>332</v>
      </c>
      <c r="C3" s="246" t="s">
        <v>343</v>
      </c>
      <c r="D3" s="247"/>
      <c r="E3" s="247"/>
      <c r="F3" s="247"/>
      <c r="G3" s="247"/>
      <c r="H3" s="247"/>
      <c r="I3" s="247"/>
      <c r="J3" s="247"/>
      <c r="K3" s="248"/>
      <c r="L3" s="235" t="s">
        <v>344</v>
      </c>
      <c r="M3" s="236"/>
      <c r="N3" s="237"/>
    </row>
    <row r="4" spans="1:34" s="82" customFormat="1" ht="15.75" x14ac:dyDescent="0.25">
      <c r="A4" s="243"/>
      <c r="B4" s="85" t="s">
        <v>333</v>
      </c>
      <c r="C4" s="249" t="s">
        <v>342</v>
      </c>
      <c r="D4" s="250"/>
      <c r="E4" s="250"/>
      <c r="F4" s="250"/>
      <c r="G4" s="250"/>
      <c r="H4" s="250"/>
      <c r="I4" s="250"/>
      <c r="J4" s="250"/>
      <c r="K4" s="251"/>
      <c r="L4" s="238"/>
      <c r="M4" s="239"/>
      <c r="N4" s="240"/>
    </row>
    <row r="5" spans="1:34" s="82" customFormat="1" ht="15.75" x14ac:dyDescent="0.25">
      <c r="A5" s="243"/>
      <c r="B5" s="85" t="s">
        <v>334</v>
      </c>
      <c r="C5" s="249" t="s">
        <v>341</v>
      </c>
      <c r="D5" s="250"/>
      <c r="E5" s="250"/>
      <c r="F5" s="250"/>
      <c r="G5" s="250"/>
      <c r="H5" s="250"/>
      <c r="I5" s="250"/>
      <c r="J5" s="250"/>
      <c r="K5" s="251"/>
      <c r="L5" s="232" t="s">
        <v>345</v>
      </c>
      <c r="M5" s="233"/>
      <c r="N5" s="234"/>
    </row>
    <row r="6" spans="1:34" s="82" customFormat="1" ht="15.75" x14ac:dyDescent="0.25">
      <c r="A6" s="243"/>
      <c r="B6" s="86" t="s">
        <v>339</v>
      </c>
      <c r="C6" s="252" t="s">
        <v>340</v>
      </c>
      <c r="D6" s="253"/>
      <c r="E6" s="253"/>
      <c r="F6" s="253"/>
      <c r="G6" s="253"/>
      <c r="H6" s="253"/>
      <c r="I6" s="253"/>
      <c r="J6" s="253"/>
      <c r="K6" s="254"/>
      <c r="L6" s="232" t="s">
        <v>346</v>
      </c>
      <c r="M6" s="233"/>
      <c r="N6" s="234"/>
    </row>
    <row r="7" spans="1:34" s="34" customFormat="1" x14ac:dyDescent="0.25">
      <c r="A7" s="219" t="s">
        <v>0</v>
      </c>
      <c r="B7" s="203" t="s">
        <v>1</v>
      </c>
      <c r="C7" s="203" t="s">
        <v>2</v>
      </c>
      <c r="D7" s="203" t="s">
        <v>3</v>
      </c>
      <c r="E7" s="203" t="s">
        <v>4</v>
      </c>
      <c r="F7" s="203" t="s">
        <v>5</v>
      </c>
      <c r="G7" s="201" t="s">
        <v>6</v>
      </c>
      <c r="H7" s="217"/>
      <c r="I7" s="218"/>
      <c r="J7" s="201" t="s">
        <v>7</v>
      </c>
      <c r="K7" s="217"/>
      <c r="L7" s="218"/>
      <c r="M7" s="201" t="s">
        <v>347</v>
      </c>
      <c r="N7" s="202"/>
      <c r="O7" s="61"/>
      <c r="P7" s="33"/>
      <c r="Q7" s="60">
        <f>BDI!G14</f>
        <v>0.19522401346475915</v>
      </c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</row>
    <row r="8" spans="1:34" s="34" customFormat="1" x14ac:dyDescent="0.25">
      <c r="A8" s="220"/>
      <c r="B8" s="204"/>
      <c r="C8" s="204"/>
      <c r="D8" s="204"/>
      <c r="E8" s="204"/>
      <c r="F8" s="204"/>
      <c r="G8" s="50" t="s">
        <v>8</v>
      </c>
      <c r="H8" s="50" t="s">
        <v>9</v>
      </c>
      <c r="I8" s="50" t="s">
        <v>10</v>
      </c>
      <c r="J8" s="50" t="s">
        <v>8</v>
      </c>
      <c r="K8" s="50" t="s">
        <v>9</v>
      </c>
      <c r="L8" s="50" t="s">
        <v>10</v>
      </c>
      <c r="M8" s="50" t="s">
        <v>11</v>
      </c>
      <c r="N8" s="93" t="s">
        <v>12</v>
      </c>
      <c r="O8" s="61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</row>
    <row r="9" spans="1:34" s="34" customFormat="1" x14ac:dyDescent="0.25">
      <c r="A9" s="94" t="s">
        <v>258</v>
      </c>
      <c r="B9" s="210" t="s">
        <v>13</v>
      </c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2"/>
      <c r="O9" s="61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</row>
    <row r="10" spans="1:34" s="34" customFormat="1" ht="57" x14ac:dyDescent="0.25">
      <c r="A10" s="96">
        <v>44562</v>
      </c>
      <c r="B10" s="35" t="s">
        <v>234</v>
      </c>
      <c r="C10" s="56" t="s">
        <v>324</v>
      </c>
      <c r="D10" s="43" t="s">
        <v>325</v>
      </c>
      <c r="E10" s="66">
        <f>12*3*6*3</f>
        <v>648</v>
      </c>
      <c r="F10" s="44">
        <v>22.5</v>
      </c>
      <c r="G10" s="44">
        <f>ROUND(I10*0.8,2)</f>
        <v>21.51</v>
      </c>
      <c r="H10" s="44">
        <f t="shared" ref="H10:H15" si="0">ROUND(I10-G10,2)</f>
        <v>5.38</v>
      </c>
      <c r="I10" s="44">
        <f t="shared" ref="I10:I15" si="1">ROUND(F10*(1+$Q$7),2)</f>
        <v>26.89</v>
      </c>
      <c r="J10" s="44">
        <f t="shared" ref="J10:J15" si="2">ROUND(G10*E10,2)</f>
        <v>13938.48</v>
      </c>
      <c r="K10" s="44">
        <f t="shared" ref="K10:K15" si="3">ROUND(H10*E10,2)</f>
        <v>3486.24</v>
      </c>
      <c r="L10" s="44">
        <f t="shared" ref="L10:L15" si="4">ROUND(SUM(J10:K10),2)</f>
        <v>17424.72</v>
      </c>
      <c r="M10" s="44" t="s">
        <v>15</v>
      </c>
      <c r="N10" s="97">
        <v>20193</v>
      </c>
      <c r="O10" s="61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</row>
    <row r="11" spans="1:34" s="34" customFormat="1" ht="28.5" x14ac:dyDescent="0.25">
      <c r="A11" s="96" t="s">
        <v>247</v>
      </c>
      <c r="B11" s="35" t="s">
        <v>235</v>
      </c>
      <c r="C11" s="56" t="s">
        <v>237</v>
      </c>
      <c r="D11" s="43" t="s">
        <v>246</v>
      </c>
      <c r="E11" s="66">
        <f>E10</f>
        <v>648</v>
      </c>
      <c r="F11" s="44">
        <v>22.43</v>
      </c>
      <c r="G11" s="44">
        <f>ROUND(I11*0.3,2)</f>
        <v>8.0399999999999991</v>
      </c>
      <c r="H11" s="44">
        <f t="shared" si="0"/>
        <v>18.77</v>
      </c>
      <c r="I11" s="44">
        <f t="shared" si="1"/>
        <v>26.81</v>
      </c>
      <c r="J11" s="44">
        <f t="shared" si="2"/>
        <v>5209.92</v>
      </c>
      <c r="K11" s="44">
        <f t="shared" si="3"/>
        <v>12162.96</v>
      </c>
      <c r="L11" s="44">
        <f t="shared" si="4"/>
        <v>17372.88</v>
      </c>
      <c r="M11" s="44" t="s">
        <v>15</v>
      </c>
      <c r="N11" s="97">
        <v>97063</v>
      </c>
      <c r="O11" s="61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</row>
    <row r="12" spans="1:34" s="34" customFormat="1" x14ac:dyDescent="0.25">
      <c r="A12" s="96" t="s">
        <v>248</v>
      </c>
      <c r="B12" s="35" t="s">
        <v>236</v>
      </c>
      <c r="C12" s="56" t="s">
        <v>238</v>
      </c>
      <c r="D12" s="43" t="s">
        <v>246</v>
      </c>
      <c r="E12" s="66">
        <v>4</v>
      </c>
      <c r="F12" s="44">
        <v>495.57</v>
      </c>
      <c r="G12" s="44">
        <f>ROUND(I12*0.7,2)</f>
        <v>414.62</v>
      </c>
      <c r="H12" s="44">
        <f t="shared" si="0"/>
        <v>177.7</v>
      </c>
      <c r="I12" s="44">
        <f t="shared" si="1"/>
        <v>592.32000000000005</v>
      </c>
      <c r="J12" s="44">
        <f t="shared" si="2"/>
        <v>1658.48</v>
      </c>
      <c r="K12" s="44">
        <f t="shared" si="3"/>
        <v>710.8</v>
      </c>
      <c r="L12" s="44">
        <f t="shared" si="4"/>
        <v>2369.2800000000002</v>
      </c>
      <c r="M12" s="44" t="s">
        <v>15</v>
      </c>
      <c r="N12" s="97">
        <v>103689</v>
      </c>
      <c r="O12" s="61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</row>
    <row r="13" spans="1:34" s="34" customFormat="1" ht="28.5" x14ac:dyDescent="0.25">
      <c r="A13" s="96" t="s">
        <v>249</v>
      </c>
      <c r="B13" s="35" t="s">
        <v>271</v>
      </c>
      <c r="C13" s="56" t="s">
        <v>239</v>
      </c>
      <c r="D13" s="43" t="s">
        <v>254</v>
      </c>
      <c r="E13" s="66">
        <v>6</v>
      </c>
      <c r="F13" s="44">
        <v>859.37</v>
      </c>
      <c r="G13" s="44">
        <f>ROUND(I13*0.8,2)</f>
        <v>821.71</v>
      </c>
      <c r="H13" s="44">
        <f t="shared" si="0"/>
        <v>205.43</v>
      </c>
      <c r="I13" s="44">
        <f t="shared" si="1"/>
        <v>1027.1400000000001</v>
      </c>
      <c r="J13" s="44">
        <f t="shared" si="2"/>
        <v>4930.26</v>
      </c>
      <c r="K13" s="44">
        <f t="shared" si="3"/>
        <v>1232.58</v>
      </c>
      <c r="L13" s="44">
        <f t="shared" si="4"/>
        <v>6162.84</v>
      </c>
      <c r="M13" s="44" t="s">
        <v>15</v>
      </c>
      <c r="N13" s="97">
        <v>10776</v>
      </c>
      <c r="O13" s="61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</row>
    <row r="14" spans="1:34" s="34" customFormat="1" x14ac:dyDescent="0.25">
      <c r="A14" s="96" t="s">
        <v>250</v>
      </c>
      <c r="B14" s="35" t="s">
        <v>252</v>
      </c>
      <c r="C14" s="56" t="s">
        <v>253</v>
      </c>
      <c r="D14" s="43" t="s">
        <v>255</v>
      </c>
      <c r="E14" s="66">
        <v>120</v>
      </c>
      <c r="F14" s="44">
        <v>146.28</v>
      </c>
      <c r="G14" s="44">
        <f>ROUND(I14*0.1,2)</f>
        <v>17.48</v>
      </c>
      <c r="H14" s="44">
        <f t="shared" ref="H14" si="5">ROUND(I14-G14,2)</f>
        <v>157.36000000000001</v>
      </c>
      <c r="I14" s="44">
        <f t="shared" si="1"/>
        <v>174.84</v>
      </c>
      <c r="J14" s="44">
        <f t="shared" ref="J14" si="6">ROUND(G14*E14,2)</f>
        <v>2097.6</v>
      </c>
      <c r="K14" s="44">
        <f t="shared" ref="K14" si="7">ROUND(H14*E14,2)</f>
        <v>18883.2</v>
      </c>
      <c r="L14" s="44">
        <f t="shared" ref="L14" si="8">ROUND(SUM(J14:K14),2)</f>
        <v>20980.799999999999</v>
      </c>
      <c r="M14" s="44" t="s">
        <v>15</v>
      </c>
      <c r="N14" s="97">
        <v>90778</v>
      </c>
      <c r="O14" s="61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</row>
    <row r="15" spans="1:34" s="34" customFormat="1" x14ac:dyDescent="0.25">
      <c r="A15" s="96" t="s">
        <v>251</v>
      </c>
      <c r="B15" s="35" t="s">
        <v>270</v>
      </c>
      <c r="C15" s="46" t="s">
        <v>14</v>
      </c>
      <c r="D15" s="43" t="s">
        <v>246</v>
      </c>
      <c r="E15" s="66">
        <f>(45*6*2)+(1*40*2)+(50*1*2)</f>
        <v>720</v>
      </c>
      <c r="F15" s="44">
        <v>1.74</v>
      </c>
      <c r="G15" s="44">
        <f>ROUND(I15*0.3,2)</f>
        <v>0.62</v>
      </c>
      <c r="H15" s="44">
        <f t="shared" si="0"/>
        <v>1.46</v>
      </c>
      <c r="I15" s="44">
        <f t="shared" si="1"/>
        <v>2.08</v>
      </c>
      <c r="J15" s="44">
        <f t="shared" si="2"/>
        <v>446.4</v>
      </c>
      <c r="K15" s="44">
        <f t="shared" si="3"/>
        <v>1051.2</v>
      </c>
      <c r="L15" s="44">
        <f t="shared" si="4"/>
        <v>1497.6</v>
      </c>
      <c r="M15" s="44" t="s">
        <v>15</v>
      </c>
      <c r="N15" s="97">
        <v>99814</v>
      </c>
      <c r="O15" s="61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</row>
    <row r="16" spans="1:34" s="34" customFormat="1" x14ac:dyDescent="0.25">
      <c r="A16" s="213" t="s">
        <v>351</v>
      </c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95">
        <f>SUM(L10:L15)</f>
        <v>65808.12000000001</v>
      </c>
      <c r="M16" s="215"/>
      <c r="N16" s="216"/>
      <c r="O16" s="61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</row>
    <row r="17" spans="1:34" s="33" customFormat="1" ht="14.25" x14ac:dyDescent="0.25">
      <c r="A17" s="207"/>
      <c r="B17" s="208"/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9"/>
      <c r="O17" s="61"/>
    </row>
    <row r="18" spans="1:34" x14ac:dyDescent="0.25">
      <c r="A18" s="94" t="s">
        <v>257</v>
      </c>
      <c r="B18" s="210" t="s">
        <v>16</v>
      </c>
      <c r="C18" s="211"/>
      <c r="D18" s="211"/>
      <c r="E18" s="211"/>
      <c r="F18" s="211"/>
      <c r="G18" s="211"/>
      <c r="H18" s="211"/>
      <c r="I18" s="211"/>
      <c r="J18" s="211"/>
      <c r="K18" s="211"/>
      <c r="L18" s="211"/>
      <c r="M18" s="211"/>
      <c r="N18" s="212"/>
      <c r="O18" s="62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s="34" customFormat="1" ht="28.5" x14ac:dyDescent="0.25">
      <c r="A19" s="96" t="s">
        <v>256</v>
      </c>
      <c r="B19" s="46" t="s">
        <v>273</v>
      </c>
      <c r="C19" s="46" t="s">
        <v>274</v>
      </c>
      <c r="D19" s="43" t="s">
        <v>246</v>
      </c>
      <c r="E19" s="66">
        <f>(0.5+0.5)*190</f>
        <v>190</v>
      </c>
      <c r="F19" s="44">
        <v>67.430000000000007</v>
      </c>
      <c r="G19" s="44">
        <f>ROUND(I19*0.743281585,2)</f>
        <v>59.9</v>
      </c>
      <c r="H19" s="44">
        <f t="shared" ref="H19" si="9">ROUND(I19-G19,2)</f>
        <v>20.69</v>
      </c>
      <c r="I19" s="44">
        <f>ROUND(F19*(1+$Q$7),2)</f>
        <v>80.59</v>
      </c>
      <c r="J19" s="44">
        <f t="shared" ref="J19" si="10">ROUND(G19*E19,2)</f>
        <v>11381</v>
      </c>
      <c r="K19" s="44">
        <f t="shared" ref="K19" si="11">ROUND(H19*E19,2)</f>
        <v>3931.1</v>
      </c>
      <c r="L19" s="44">
        <f t="shared" ref="L19" si="12">ROUND(SUM(J19:K19),2)</f>
        <v>15312.1</v>
      </c>
      <c r="M19" s="44" t="s">
        <v>15</v>
      </c>
      <c r="N19" s="97">
        <v>96536</v>
      </c>
      <c r="O19" s="61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</row>
    <row r="20" spans="1:34" s="34" customFormat="1" ht="28.5" x14ac:dyDescent="0.25">
      <c r="A20" s="96" t="s">
        <v>282</v>
      </c>
      <c r="B20" s="46" t="s">
        <v>278</v>
      </c>
      <c r="C20" s="46" t="s">
        <v>275</v>
      </c>
      <c r="D20" s="43" t="s">
        <v>276</v>
      </c>
      <c r="E20" s="66">
        <v>257.5</v>
      </c>
      <c r="F20" s="44">
        <v>14.54</v>
      </c>
      <c r="G20" s="44">
        <f>ROUND(I20*0.743281585,2)</f>
        <v>12.92</v>
      </c>
      <c r="H20" s="44">
        <f t="shared" ref="H20" si="13">ROUND(I20-G20,2)</f>
        <v>4.46</v>
      </c>
      <c r="I20" s="44">
        <f t="shared" ref="I20:I26" si="14">ROUND(F20*(1+$Q$7),2)</f>
        <v>17.38</v>
      </c>
      <c r="J20" s="44">
        <f t="shared" ref="J20" si="15">ROUND(G20*E20,2)</f>
        <v>3326.9</v>
      </c>
      <c r="K20" s="44">
        <f t="shared" ref="K20" si="16">ROUND(H20*E20,2)</f>
        <v>1148.45</v>
      </c>
      <c r="L20" s="44">
        <f t="shared" ref="L20" si="17">ROUND(SUM(J20:K20),2)</f>
        <v>4475.3500000000004</v>
      </c>
      <c r="M20" s="44" t="s">
        <v>15</v>
      </c>
      <c r="N20" s="97">
        <v>92759</v>
      </c>
      <c r="O20" s="61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</row>
    <row r="21" spans="1:34" s="34" customFormat="1" ht="28.5" x14ac:dyDescent="0.25">
      <c r="A21" s="96" t="s">
        <v>283</v>
      </c>
      <c r="B21" s="46" t="s">
        <v>279</v>
      </c>
      <c r="C21" s="46" t="s">
        <v>277</v>
      </c>
      <c r="D21" s="43" t="s">
        <v>276</v>
      </c>
      <c r="E21" s="66">
        <v>330.22</v>
      </c>
      <c r="F21" s="44">
        <v>12.69</v>
      </c>
      <c r="G21" s="44">
        <f>ROUND(I21*0.743281585,2)</f>
        <v>11.28</v>
      </c>
      <c r="H21" s="44">
        <f t="shared" ref="H21" si="18">ROUND(I21-G21,2)</f>
        <v>3.89</v>
      </c>
      <c r="I21" s="44">
        <f t="shared" si="14"/>
        <v>15.17</v>
      </c>
      <c r="J21" s="44">
        <f t="shared" ref="J21" si="19">ROUND(G21*E21,2)</f>
        <v>3724.88</v>
      </c>
      <c r="K21" s="44">
        <f t="shared" ref="K21" si="20">ROUND(H21*E21,2)</f>
        <v>1284.56</v>
      </c>
      <c r="L21" s="44">
        <f t="shared" ref="L21" si="21">ROUND(SUM(J21:K21),2)</f>
        <v>5009.4399999999996</v>
      </c>
      <c r="M21" s="44" t="s">
        <v>15</v>
      </c>
      <c r="N21" s="97">
        <v>92761</v>
      </c>
      <c r="O21" s="61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</row>
    <row r="22" spans="1:34" s="34" customFormat="1" ht="42.75" x14ac:dyDescent="0.25">
      <c r="A22" s="96" t="s">
        <v>284</v>
      </c>
      <c r="B22" s="46" t="s">
        <v>280</v>
      </c>
      <c r="C22" s="46" t="s">
        <v>281</v>
      </c>
      <c r="D22" s="43" t="s">
        <v>163</v>
      </c>
      <c r="E22" s="66">
        <f>0.5*0.2*190</f>
        <v>19</v>
      </c>
      <c r="F22" s="44">
        <v>729.2</v>
      </c>
      <c r="G22" s="44">
        <f>ROUND(I22*0.743281585,2)</f>
        <v>647.80999999999995</v>
      </c>
      <c r="H22" s="44">
        <f t="shared" ref="H22:H27" si="22">ROUND(I22-G22,2)</f>
        <v>223.75</v>
      </c>
      <c r="I22" s="44">
        <f t="shared" si="14"/>
        <v>871.56</v>
      </c>
      <c r="J22" s="44">
        <f t="shared" ref="J22:J27" si="23">ROUND(G22*E22,2)</f>
        <v>12308.39</v>
      </c>
      <c r="K22" s="44">
        <f t="shared" ref="K22:K27" si="24">ROUND(H22*E22,2)</f>
        <v>4251.25</v>
      </c>
      <c r="L22" s="44">
        <f t="shared" ref="L22:L27" si="25">ROUND(SUM(J22:K22),2)</f>
        <v>16559.64</v>
      </c>
      <c r="M22" s="44" t="s">
        <v>15</v>
      </c>
      <c r="N22" s="97">
        <v>103674</v>
      </c>
      <c r="O22" s="61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</row>
    <row r="23" spans="1:34" ht="42.75" x14ac:dyDescent="0.25">
      <c r="A23" s="42" t="s">
        <v>378</v>
      </c>
      <c r="B23" s="46" t="s">
        <v>376</v>
      </c>
      <c r="C23" s="46" t="s">
        <v>377</v>
      </c>
      <c r="D23" s="43" t="s">
        <v>246</v>
      </c>
      <c r="E23" s="43">
        <v>93.43</v>
      </c>
      <c r="F23" s="44">
        <v>192.76</v>
      </c>
      <c r="G23" s="44">
        <f>ROUND(I23*0.930025245,2)</f>
        <v>214.27</v>
      </c>
      <c r="H23" s="44">
        <f t="shared" si="22"/>
        <v>16.12</v>
      </c>
      <c r="I23" s="44">
        <f t="shared" si="14"/>
        <v>230.39</v>
      </c>
      <c r="J23" s="44">
        <f t="shared" si="23"/>
        <v>20019.25</v>
      </c>
      <c r="K23" s="44">
        <f t="shared" si="24"/>
        <v>1506.09</v>
      </c>
      <c r="L23" s="44">
        <f t="shared" si="25"/>
        <v>21525.34</v>
      </c>
      <c r="M23" s="44" t="s">
        <v>15</v>
      </c>
      <c r="N23" s="45">
        <v>101963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42.75" x14ac:dyDescent="0.25">
      <c r="A24" s="66" t="s">
        <v>375</v>
      </c>
      <c r="B24" s="46" t="s">
        <v>373</v>
      </c>
      <c r="C24" s="46" t="s">
        <v>374</v>
      </c>
      <c r="D24" s="43" t="s">
        <v>163</v>
      </c>
      <c r="E24" s="43">
        <v>1.29</v>
      </c>
      <c r="F24" s="44">
        <v>3962.56</v>
      </c>
      <c r="G24" s="44">
        <f>ROUND(I24*0.930025245,2)</f>
        <v>4404.74</v>
      </c>
      <c r="H24" s="44">
        <f t="shared" si="22"/>
        <v>331.41</v>
      </c>
      <c r="I24" s="44">
        <f t="shared" si="14"/>
        <v>4736.1499999999996</v>
      </c>
      <c r="J24" s="44">
        <f t="shared" si="23"/>
        <v>5682.11</v>
      </c>
      <c r="K24" s="44">
        <f t="shared" si="24"/>
        <v>427.52</v>
      </c>
      <c r="L24" s="44">
        <f t="shared" si="25"/>
        <v>6109.63</v>
      </c>
      <c r="M24" s="44" t="s">
        <v>15</v>
      </c>
      <c r="N24" s="45">
        <v>102073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42.75" x14ac:dyDescent="0.25">
      <c r="A25" s="42" t="s">
        <v>478</v>
      </c>
      <c r="B25" s="46" t="s">
        <v>472</v>
      </c>
      <c r="C25" s="46" t="s">
        <v>473</v>
      </c>
      <c r="D25" s="43" t="s">
        <v>163</v>
      </c>
      <c r="E25" s="43">
        <v>5.53</v>
      </c>
      <c r="F25" s="44">
        <v>707.25</v>
      </c>
      <c r="G25" s="44">
        <f>ROUND(I25*0.947488344,2)</f>
        <v>800.93</v>
      </c>
      <c r="H25" s="44">
        <f t="shared" si="22"/>
        <v>44.39</v>
      </c>
      <c r="I25" s="44">
        <f>ROUND(F25*(1+$Q$7),2)</f>
        <v>845.32</v>
      </c>
      <c r="J25" s="44">
        <f t="shared" si="23"/>
        <v>4429.1400000000003</v>
      </c>
      <c r="K25" s="44">
        <f t="shared" si="24"/>
        <v>245.48</v>
      </c>
      <c r="L25" s="44">
        <f t="shared" si="25"/>
        <v>4674.62</v>
      </c>
      <c r="M25" s="44" t="s">
        <v>15</v>
      </c>
      <c r="N25" s="45">
        <v>103675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28.5" x14ac:dyDescent="0.25">
      <c r="A26" s="42" t="s">
        <v>372</v>
      </c>
      <c r="B26" s="46" t="s">
        <v>474</v>
      </c>
      <c r="C26" s="46" t="s">
        <v>475</v>
      </c>
      <c r="D26" s="43" t="s">
        <v>246</v>
      </c>
      <c r="E26" s="43">
        <v>27.67</v>
      </c>
      <c r="F26" s="44">
        <v>164.23</v>
      </c>
      <c r="G26" s="44">
        <f>ROUND(I26*0.608293569,2)</f>
        <v>119.4</v>
      </c>
      <c r="H26" s="44">
        <f t="shared" si="22"/>
        <v>76.89</v>
      </c>
      <c r="I26" s="44">
        <f t="shared" si="14"/>
        <v>196.29</v>
      </c>
      <c r="J26" s="44">
        <f t="shared" si="23"/>
        <v>3303.8</v>
      </c>
      <c r="K26" s="44">
        <f t="shared" si="24"/>
        <v>2127.5500000000002</v>
      </c>
      <c r="L26" s="44">
        <f t="shared" si="25"/>
        <v>5431.35</v>
      </c>
      <c r="M26" s="44" t="s">
        <v>15</v>
      </c>
      <c r="N26" s="45">
        <v>92482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28.5" x14ac:dyDescent="0.25">
      <c r="A27" s="42" t="s">
        <v>479</v>
      </c>
      <c r="B27" s="46" t="s">
        <v>476</v>
      </c>
      <c r="C27" s="46" t="s">
        <v>477</v>
      </c>
      <c r="D27" s="43" t="s">
        <v>276</v>
      </c>
      <c r="E27" s="66">
        <v>137.19999999999999</v>
      </c>
      <c r="F27" s="44">
        <v>12.99</v>
      </c>
      <c r="G27" s="44">
        <f>ROUND(I27*0.865557866,2)</f>
        <v>13.44</v>
      </c>
      <c r="H27" s="44">
        <f t="shared" si="22"/>
        <v>2.09</v>
      </c>
      <c r="I27" s="44">
        <f>ROUND(F27*(1+$Q$7),2)</f>
        <v>15.53</v>
      </c>
      <c r="J27" s="44">
        <f t="shared" si="23"/>
        <v>1843.97</v>
      </c>
      <c r="K27" s="44">
        <f t="shared" si="24"/>
        <v>286.75</v>
      </c>
      <c r="L27" s="44">
        <f t="shared" si="25"/>
        <v>2130.7199999999998</v>
      </c>
      <c r="M27" s="44" t="s">
        <v>15</v>
      </c>
      <c r="N27" s="45">
        <v>92769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s="34" customFormat="1" x14ac:dyDescent="0.25">
      <c r="A28" s="213" t="s">
        <v>352</v>
      </c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95">
        <f>SUM(L19:L27)</f>
        <v>81228.19</v>
      </c>
      <c r="M28" s="215"/>
      <c r="N28" s="216"/>
      <c r="O28" s="61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</row>
    <row r="29" spans="1:34" s="33" customFormat="1" ht="14.25" x14ac:dyDescent="0.25">
      <c r="A29" s="207"/>
      <c r="B29" s="208"/>
      <c r="C29" s="208"/>
      <c r="D29" s="208"/>
      <c r="E29" s="208"/>
      <c r="F29" s="208"/>
      <c r="G29" s="208"/>
      <c r="H29" s="208"/>
      <c r="I29" s="208"/>
      <c r="J29" s="208"/>
      <c r="K29" s="208"/>
      <c r="L29" s="208"/>
      <c r="M29" s="208"/>
      <c r="N29" s="209"/>
      <c r="O29" s="61"/>
    </row>
    <row r="30" spans="1:34" x14ac:dyDescent="0.25">
      <c r="A30" s="94" t="s">
        <v>292</v>
      </c>
      <c r="B30" s="210" t="s">
        <v>17</v>
      </c>
      <c r="C30" s="211"/>
      <c r="D30" s="211"/>
      <c r="E30" s="211"/>
      <c r="F30" s="211"/>
      <c r="G30" s="211"/>
      <c r="H30" s="211"/>
      <c r="I30" s="211"/>
      <c r="J30" s="211"/>
      <c r="K30" s="211"/>
      <c r="L30" s="211"/>
      <c r="M30" s="211"/>
      <c r="N30" s="212"/>
      <c r="O30" s="62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42.75" x14ac:dyDescent="0.25">
      <c r="A31" s="96" t="s">
        <v>286</v>
      </c>
      <c r="B31" s="46" t="s">
        <v>240</v>
      </c>
      <c r="C31" s="46" t="s">
        <v>19</v>
      </c>
      <c r="D31" s="43" t="s">
        <v>246</v>
      </c>
      <c r="E31" s="66">
        <f>(122.5*5.6)-(70.49)-(2.4*6)+(16.65+6.8)-(6.5*1.5)</f>
        <v>614.81000000000006</v>
      </c>
      <c r="F31" s="44">
        <v>141.75</v>
      </c>
      <c r="G31" s="44">
        <f>ROUND(I31*0.576694229,2)</f>
        <v>97.7</v>
      </c>
      <c r="H31" s="44">
        <f t="shared" ref="H31:H37" si="26">ROUND(I31-G31,2)</f>
        <v>71.72</v>
      </c>
      <c r="I31" s="44">
        <f>ROUND(F31*(1+$Q$7),2)</f>
        <v>169.42</v>
      </c>
      <c r="J31" s="44">
        <f t="shared" ref="J31:J37" si="27">ROUND(G31*E31,2)</f>
        <v>60066.94</v>
      </c>
      <c r="K31" s="44">
        <f t="shared" ref="K31:K37" si="28">ROUND(H31*E31,2)</f>
        <v>44094.17</v>
      </c>
      <c r="L31" s="44">
        <f t="shared" ref="L31:L37" si="29">ROUND(SUM(J31:K31),2)</f>
        <v>104161.11</v>
      </c>
      <c r="M31" s="44" t="s">
        <v>15</v>
      </c>
      <c r="N31" s="97">
        <v>101159</v>
      </c>
      <c r="O31" s="62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42.75" x14ac:dyDescent="0.25">
      <c r="A32" s="43" t="s">
        <v>18</v>
      </c>
      <c r="B32" s="46" t="s">
        <v>481</v>
      </c>
      <c r="C32" s="46" t="s">
        <v>19</v>
      </c>
      <c r="D32" s="43" t="s">
        <v>246</v>
      </c>
      <c r="E32" s="43">
        <f>41.04+(16.2*6.4)</f>
        <v>144.72</v>
      </c>
      <c r="F32" s="44">
        <v>141.75</v>
      </c>
      <c r="G32" s="44">
        <f>ROUND(I32*0.576694229,2)</f>
        <v>97.7</v>
      </c>
      <c r="H32" s="44">
        <f t="shared" si="26"/>
        <v>71.72</v>
      </c>
      <c r="I32" s="44">
        <f t="shared" ref="I32:I42" si="30">ROUND(F32*(1+$Q$7),2)</f>
        <v>169.42</v>
      </c>
      <c r="J32" s="44">
        <f t="shared" si="27"/>
        <v>14139.14</v>
      </c>
      <c r="K32" s="44">
        <f t="shared" si="28"/>
        <v>10379.32</v>
      </c>
      <c r="L32" s="44">
        <f t="shared" si="29"/>
        <v>24518.46</v>
      </c>
      <c r="M32" s="44" t="s">
        <v>15</v>
      </c>
      <c r="N32" s="45">
        <v>101159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42.75" x14ac:dyDescent="0.25">
      <c r="A33" s="98" t="s">
        <v>287</v>
      </c>
      <c r="B33" s="46" t="s">
        <v>20</v>
      </c>
      <c r="C33" s="46" t="s">
        <v>21</v>
      </c>
      <c r="D33" s="43" t="s">
        <v>246</v>
      </c>
      <c r="E33" s="66">
        <f>E31+E32</f>
        <v>759.53000000000009</v>
      </c>
      <c r="F33" s="44">
        <v>58.89</v>
      </c>
      <c r="G33" s="44">
        <f>ROUND(I33*0.444090653,2)</f>
        <v>31.26</v>
      </c>
      <c r="H33" s="44">
        <f t="shared" si="26"/>
        <v>39.130000000000003</v>
      </c>
      <c r="I33" s="44">
        <f t="shared" si="30"/>
        <v>70.39</v>
      </c>
      <c r="J33" s="44">
        <f t="shared" si="27"/>
        <v>23742.91</v>
      </c>
      <c r="K33" s="44">
        <f t="shared" si="28"/>
        <v>29720.41</v>
      </c>
      <c r="L33" s="44">
        <f t="shared" si="29"/>
        <v>53463.32</v>
      </c>
      <c r="M33" s="44" t="s">
        <v>15</v>
      </c>
      <c r="N33" s="97">
        <v>87775</v>
      </c>
      <c r="O33" s="62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42.75" x14ac:dyDescent="0.25">
      <c r="A34" s="96" t="s">
        <v>288</v>
      </c>
      <c r="B34" s="46" t="s">
        <v>22</v>
      </c>
      <c r="C34" s="46" t="s">
        <v>23</v>
      </c>
      <c r="D34" s="43" t="s">
        <v>246</v>
      </c>
      <c r="E34" s="66">
        <f>E33</f>
        <v>759.53000000000009</v>
      </c>
      <c r="F34" s="44">
        <v>4.91</v>
      </c>
      <c r="G34" s="44">
        <f>ROUND(I34*0.547073792,2)</f>
        <v>3.21</v>
      </c>
      <c r="H34" s="44">
        <f t="shared" si="26"/>
        <v>2.66</v>
      </c>
      <c r="I34" s="44">
        <f t="shared" si="30"/>
        <v>5.87</v>
      </c>
      <c r="J34" s="44">
        <f t="shared" si="27"/>
        <v>2438.09</v>
      </c>
      <c r="K34" s="44">
        <f t="shared" si="28"/>
        <v>2020.35</v>
      </c>
      <c r="L34" s="44">
        <f t="shared" si="29"/>
        <v>4458.4399999999996</v>
      </c>
      <c r="M34" s="44" t="s">
        <v>15</v>
      </c>
      <c r="N34" s="97">
        <v>87879</v>
      </c>
      <c r="O34" s="62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s="34" customFormat="1" ht="28.5" x14ac:dyDescent="0.25">
      <c r="A35" s="43" t="s">
        <v>259</v>
      </c>
      <c r="B35" s="46" t="s">
        <v>242</v>
      </c>
      <c r="C35" s="46" t="s">
        <v>265</v>
      </c>
      <c r="D35" s="43" t="s">
        <v>246</v>
      </c>
      <c r="E35" s="66">
        <f>E34*2</f>
        <v>1519.0600000000002</v>
      </c>
      <c r="F35" s="44">
        <v>4.0199999999999996</v>
      </c>
      <c r="G35" s="44">
        <f>ROUND(I35*0.902265623,2)</f>
        <v>4.33</v>
      </c>
      <c r="H35" s="44">
        <f t="shared" si="26"/>
        <v>0.47</v>
      </c>
      <c r="I35" s="44">
        <f t="shared" si="30"/>
        <v>4.8</v>
      </c>
      <c r="J35" s="44">
        <f t="shared" si="27"/>
        <v>6577.53</v>
      </c>
      <c r="K35" s="44">
        <f t="shared" si="28"/>
        <v>713.96</v>
      </c>
      <c r="L35" s="44">
        <f t="shared" si="29"/>
        <v>7291.49</v>
      </c>
      <c r="M35" s="44" t="s">
        <v>15</v>
      </c>
      <c r="N35" s="97">
        <v>88485</v>
      </c>
      <c r="O35" s="62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</row>
    <row r="36" spans="1:34" ht="28.5" x14ac:dyDescent="0.25">
      <c r="A36" s="98" t="s">
        <v>260</v>
      </c>
      <c r="B36" s="46" t="s">
        <v>24</v>
      </c>
      <c r="C36" s="46" t="s">
        <v>25</v>
      </c>
      <c r="D36" s="43" t="s">
        <v>246</v>
      </c>
      <c r="E36" s="66">
        <f>E34</f>
        <v>759.53000000000009</v>
      </c>
      <c r="F36" s="44">
        <v>14.1</v>
      </c>
      <c r="G36" s="44">
        <f>ROUND(I36*0.705022251,2)</f>
        <v>11.88</v>
      </c>
      <c r="H36" s="44">
        <f t="shared" si="26"/>
        <v>4.97</v>
      </c>
      <c r="I36" s="44">
        <f t="shared" si="30"/>
        <v>16.850000000000001</v>
      </c>
      <c r="J36" s="44">
        <f t="shared" si="27"/>
        <v>9023.2199999999993</v>
      </c>
      <c r="K36" s="44">
        <f t="shared" si="28"/>
        <v>3774.86</v>
      </c>
      <c r="L36" s="44">
        <f t="shared" si="29"/>
        <v>12798.08</v>
      </c>
      <c r="M36" s="44" t="s">
        <v>15</v>
      </c>
      <c r="N36" s="97">
        <v>88489</v>
      </c>
      <c r="O36" s="62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28.5" x14ac:dyDescent="0.25">
      <c r="A37" s="96" t="s">
        <v>261</v>
      </c>
      <c r="B37" s="46" t="s">
        <v>370</v>
      </c>
      <c r="C37" s="46" t="s">
        <v>368</v>
      </c>
      <c r="D37" s="43" t="s">
        <v>246</v>
      </c>
      <c r="E37" s="66">
        <f>E34</f>
        <v>759.53000000000009</v>
      </c>
      <c r="F37" s="44">
        <v>29.38</v>
      </c>
      <c r="G37" s="44">
        <f>ROUND(I37*0.645248173,2)</f>
        <v>22.66</v>
      </c>
      <c r="H37" s="44">
        <f t="shared" si="26"/>
        <v>12.46</v>
      </c>
      <c r="I37" s="44">
        <f t="shared" si="30"/>
        <v>35.119999999999997</v>
      </c>
      <c r="J37" s="44">
        <f t="shared" si="27"/>
        <v>17210.95</v>
      </c>
      <c r="K37" s="44">
        <f t="shared" si="28"/>
        <v>9463.74</v>
      </c>
      <c r="L37" s="44">
        <f t="shared" si="29"/>
        <v>26674.69</v>
      </c>
      <c r="M37" s="44" t="s">
        <v>15</v>
      </c>
      <c r="N37" s="45">
        <v>102489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s="34" customFormat="1" ht="28.5" x14ac:dyDescent="0.25">
      <c r="A38" s="43" t="s">
        <v>262</v>
      </c>
      <c r="B38" s="46" t="s">
        <v>328</v>
      </c>
      <c r="C38" s="46" t="s">
        <v>327</v>
      </c>
      <c r="D38" s="43" t="s">
        <v>162</v>
      </c>
      <c r="E38" s="66">
        <f>E40</f>
        <v>122.35</v>
      </c>
      <c r="F38" s="44">
        <v>50.05</v>
      </c>
      <c r="G38" s="44">
        <f>ROUND(I38*0.902265623,2)</f>
        <v>53.97</v>
      </c>
      <c r="H38" s="44">
        <f t="shared" ref="H38" si="31">ROUND(I38-G38,2)</f>
        <v>5.85</v>
      </c>
      <c r="I38" s="44">
        <f t="shared" si="30"/>
        <v>59.82</v>
      </c>
      <c r="J38" s="44">
        <f t="shared" ref="J38" si="32">ROUND(G38*E38,2)</f>
        <v>6603.23</v>
      </c>
      <c r="K38" s="44">
        <f t="shared" ref="K38" si="33">ROUND(H38*E38,2)</f>
        <v>715.75</v>
      </c>
      <c r="L38" s="44">
        <f t="shared" ref="L38" si="34">ROUND(SUM(J38:K38),2)</f>
        <v>7318.98</v>
      </c>
      <c r="M38" s="44" t="s">
        <v>15</v>
      </c>
      <c r="N38" s="97">
        <v>105029</v>
      </c>
      <c r="O38" s="61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</row>
    <row r="39" spans="1:34" s="34" customFormat="1" x14ac:dyDescent="0.25">
      <c r="A39" s="98" t="s">
        <v>289</v>
      </c>
      <c r="B39" s="46" t="s">
        <v>329</v>
      </c>
      <c r="C39" s="46" t="s">
        <v>241</v>
      </c>
      <c r="D39" s="43" t="s">
        <v>162</v>
      </c>
      <c r="E39" s="66">
        <f>37.5+E38</f>
        <v>159.85</v>
      </c>
      <c r="F39" s="44">
        <v>77.94</v>
      </c>
      <c r="G39" s="44">
        <f>ROUND(I39*0.902265623,2)</f>
        <v>84.06</v>
      </c>
      <c r="H39" s="44">
        <f t="shared" ref="H39" si="35">ROUND(I39-G39,2)</f>
        <v>9.1</v>
      </c>
      <c r="I39" s="44">
        <f t="shared" si="30"/>
        <v>93.16</v>
      </c>
      <c r="J39" s="44">
        <f t="shared" ref="J39" si="36">ROUND(G39*E39,2)</f>
        <v>13436.99</v>
      </c>
      <c r="K39" s="44">
        <f t="shared" ref="K39" si="37">ROUND(H39*E39,2)</f>
        <v>1454.64</v>
      </c>
      <c r="L39" s="44">
        <f t="shared" ref="L39" si="38">ROUND(SUM(J39:K39),2)</f>
        <v>14891.63</v>
      </c>
      <c r="M39" s="44" t="s">
        <v>15</v>
      </c>
      <c r="N39" s="97">
        <v>93187</v>
      </c>
      <c r="O39" s="61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</row>
    <row r="40" spans="1:34" s="34" customFormat="1" x14ac:dyDescent="0.25">
      <c r="A40" s="96" t="s">
        <v>290</v>
      </c>
      <c r="B40" s="46" t="s">
        <v>243</v>
      </c>
      <c r="C40" s="46" t="s">
        <v>244</v>
      </c>
      <c r="D40" s="43" t="s">
        <v>162</v>
      </c>
      <c r="E40" s="66">
        <f>(2*6.5)+(3.7)+(12*1.85)+(2*0.65)+(2*6.5)+(0.9)+(0.65)+(2.2)+(8*6.55)+(2*6.5)</f>
        <v>122.35</v>
      </c>
      <c r="F40" s="44">
        <v>77.94</v>
      </c>
      <c r="G40" s="44">
        <f>ROUND(I40*0.902265623,2)</f>
        <v>84.06</v>
      </c>
      <c r="H40" s="44">
        <f t="shared" ref="H40" si="39">ROUND(I40-G40,2)</f>
        <v>9.1</v>
      </c>
      <c r="I40" s="44">
        <f t="shared" si="30"/>
        <v>93.16</v>
      </c>
      <c r="J40" s="44">
        <f t="shared" ref="J40" si="40">ROUND(G40*E40,2)</f>
        <v>10284.74</v>
      </c>
      <c r="K40" s="44">
        <f t="shared" ref="K40" si="41">ROUND(H40*E40,2)</f>
        <v>1113.3900000000001</v>
      </c>
      <c r="L40" s="44">
        <f t="shared" ref="L40" si="42">ROUND(SUM(J40:K40),2)</f>
        <v>11398.13</v>
      </c>
      <c r="M40" s="44" t="s">
        <v>15</v>
      </c>
      <c r="N40" s="97">
        <v>93187</v>
      </c>
      <c r="O40" s="61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</row>
    <row r="41" spans="1:34" s="34" customFormat="1" ht="42.75" x14ac:dyDescent="0.25">
      <c r="A41" s="43" t="s">
        <v>369</v>
      </c>
      <c r="B41" s="46" t="s">
        <v>182</v>
      </c>
      <c r="C41" s="46" t="s">
        <v>337</v>
      </c>
      <c r="D41" s="43" t="s">
        <v>246</v>
      </c>
      <c r="E41" s="66">
        <f>(110*1.1)*2</f>
        <v>242.00000000000003</v>
      </c>
      <c r="F41" s="44">
        <v>135.91999999999999</v>
      </c>
      <c r="G41" s="44">
        <f>ROUND(I41*0.8974,2)</f>
        <v>145.78</v>
      </c>
      <c r="H41" s="44">
        <f>ROUND(I41-G41,2)</f>
        <v>16.670000000000002</v>
      </c>
      <c r="I41" s="44">
        <f t="shared" si="30"/>
        <v>162.44999999999999</v>
      </c>
      <c r="J41" s="44">
        <f>ROUND(G41*E41,2)</f>
        <v>35278.76</v>
      </c>
      <c r="K41" s="44">
        <f>ROUND(H41*E41,2)</f>
        <v>4034.14</v>
      </c>
      <c r="L41" s="44">
        <f>ROUND(SUM(J41:K41),2)</f>
        <v>39312.9</v>
      </c>
      <c r="M41" s="44" t="s">
        <v>15</v>
      </c>
      <c r="N41" s="97">
        <v>92574</v>
      </c>
      <c r="O41" s="61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</row>
    <row r="42" spans="1:34" s="34" customFormat="1" ht="28.5" x14ac:dyDescent="0.25">
      <c r="A42" s="98" t="s">
        <v>371</v>
      </c>
      <c r="B42" s="46" t="s">
        <v>181</v>
      </c>
      <c r="C42" s="46" t="s">
        <v>183</v>
      </c>
      <c r="D42" s="43" t="s">
        <v>246</v>
      </c>
      <c r="E42" s="66">
        <f>E41</f>
        <v>242.00000000000003</v>
      </c>
      <c r="F42" s="44">
        <v>58.41</v>
      </c>
      <c r="G42" s="44">
        <f>ROUND(I42*0.9511,2)</f>
        <v>66.400000000000006</v>
      </c>
      <c r="H42" s="44">
        <f t="shared" ref="H42" si="43">ROUND(I42-G42,2)</f>
        <v>3.41</v>
      </c>
      <c r="I42" s="44">
        <f t="shared" si="30"/>
        <v>69.81</v>
      </c>
      <c r="J42" s="44">
        <f t="shared" ref="J42" si="44">ROUND(G42*E42,2)</f>
        <v>16068.8</v>
      </c>
      <c r="K42" s="44">
        <f t="shared" ref="K42" si="45">ROUND(H42*E42,2)</f>
        <v>825.22</v>
      </c>
      <c r="L42" s="44">
        <f t="shared" ref="L42" si="46">ROUND(SUM(J42:K42),2)</f>
        <v>16894.02</v>
      </c>
      <c r="M42" s="44" t="s">
        <v>15</v>
      </c>
      <c r="N42" s="97">
        <v>94213</v>
      </c>
      <c r="O42" s="61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</row>
    <row r="43" spans="1:34" s="34" customFormat="1" x14ac:dyDescent="0.25">
      <c r="A43" s="213" t="s">
        <v>353</v>
      </c>
      <c r="B43" s="214"/>
      <c r="C43" s="214"/>
      <c r="D43" s="214"/>
      <c r="E43" s="214"/>
      <c r="F43" s="214"/>
      <c r="G43" s="214"/>
      <c r="H43" s="214"/>
      <c r="I43" s="214"/>
      <c r="J43" s="214"/>
      <c r="K43" s="214"/>
      <c r="L43" s="95">
        <f>SUM(L31:L42)</f>
        <v>323181.25000000006</v>
      </c>
      <c r="M43" s="215"/>
      <c r="N43" s="216"/>
      <c r="O43" s="61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</row>
    <row r="44" spans="1:34" s="33" customFormat="1" ht="14.25" x14ac:dyDescent="0.25">
      <c r="A44" s="207"/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9"/>
      <c r="O44" s="61"/>
    </row>
    <row r="45" spans="1:34" s="34" customFormat="1" x14ac:dyDescent="0.25">
      <c r="A45" s="99" t="s">
        <v>291</v>
      </c>
      <c r="B45" s="255" t="s">
        <v>285</v>
      </c>
      <c r="C45" s="256"/>
      <c r="D45" s="256"/>
      <c r="E45" s="256"/>
      <c r="F45" s="256"/>
      <c r="G45" s="256"/>
      <c r="H45" s="256"/>
      <c r="I45" s="256"/>
      <c r="J45" s="256"/>
      <c r="K45" s="256"/>
      <c r="L45" s="256"/>
      <c r="M45" s="256"/>
      <c r="N45" s="257"/>
      <c r="O45" s="61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</row>
    <row r="46" spans="1:34" s="34" customFormat="1" ht="42.75" x14ac:dyDescent="0.25">
      <c r="A46" s="100" t="s">
        <v>293</v>
      </c>
      <c r="B46" s="36" t="s">
        <v>231</v>
      </c>
      <c r="C46" s="37" t="s">
        <v>232</v>
      </c>
      <c r="D46" s="43" t="s">
        <v>161</v>
      </c>
      <c r="E46" s="65">
        <v>1</v>
      </c>
      <c r="F46" s="39">
        <f>PESQUISA!C45</f>
        <v>69300</v>
      </c>
      <c r="G46" s="39">
        <f>ROUND(I46*0.8,2)</f>
        <v>66263.22</v>
      </c>
      <c r="H46" s="39">
        <f t="shared" ref="H46" si="47">ROUND(I46-G46,2)</f>
        <v>16565.8</v>
      </c>
      <c r="I46" s="44">
        <f t="shared" ref="I46:I51" si="48">ROUND(F46*(1+$Q$7),2)</f>
        <v>82829.02</v>
      </c>
      <c r="J46" s="39">
        <f t="shared" ref="J46" si="49">ROUND(G46*E46,2)</f>
        <v>66263.22</v>
      </c>
      <c r="K46" s="39">
        <f t="shared" ref="K46" si="50">ROUND(H46*E46,2)</f>
        <v>16565.8</v>
      </c>
      <c r="L46" s="39">
        <f t="shared" ref="L46" si="51">ROUND(SUM(J46:K46),2)</f>
        <v>82829.02</v>
      </c>
      <c r="M46" s="205" t="s">
        <v>42</v>
      </c>
      <c r="N46" s="206"/>
      <c r="O46" s="61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</row>
    <row r="47" spans="1:34" s="34" customFormat="1" ht="42.75" x14ac:dyDescent="0.25">
      <c r="A47" s="100" t="s">
        <v>294</v>
      </c>
      <c r="B47" s="36" t="s">
        <v>233</v>
      </c>
      <c r="C47" s="37" t="s">
        <v>26</v>
      </c>
      <c r="D47" s="38" t="s">
        <v>246</v>
      </c>
      <c r="E47" s="65">
        <f>20.16*3</f>
        <v>60.480000000000004</v>
      </c>
      <c r="F47" s="57">
        <v>84.76</v>
      </c>
      <c r="G47" s="39">
        <f t="shared" ref="G47:G51" si="52">ROUND(I47*0.8,2)</f>
        <v>81.05</v>
      </c>
      <c r="H47" s="39">
        <f t="shared" ref="H47" si="53">ROUND(I47-G47,2)</f>
        <v>20.260000000000002</v>
      </c>
      <c r="I47" s="44">
        <f t="shared" si="48"/>
        <v>101.31</v>
      </c>
      <c r="J47" s="39">
        <f t="shared" ref="J47" si="54">ROUND(G47*E47,2)</f>
        <v>4901.8999999999996</v>
      </c>
      <c r="K47" s="39">
        <f t="shared" ref="K47" si="55">ROUND(H47*E47,2)</f>
        <v>1225.32</v>
      </c>
      <c r="L47" s="39">
        <f t="shared" ref="L47" si="56">ROUND(SUM(J47:K47),2)</f>
        <v>6127.22</v>
      </c>
      <c r="M47" s="39" t="s">
        <v>15</v>
      </c>
      <c r="N47" s="101">
        <v>94992</v>
      </c>
      <c r="O47" s="61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</row>
    <row r="48" spans="1:34" s="34" customFormat="1" ht="42.75" x14ac:dyDescent="0.25">
      <c r="A48" s="100" t="s">
        <v>295</v>
      </c>
      <c r="B48" s="36" t="s">
        <v>272</v>
      </c>
      <c r="C48" s="37" t="s">
        <v>26</v>
      </c>
      <c r="D48" s="38" t="s">
        <v>246</v>
      </c>
      <c r="E48" s="65">
        <f>65</f>
        <v>65</v>
      </c>
      <c r="F48" s="57">
        <v>84.76</v>
      </c>
      <c r="G48" s="39">
        <f t="shared" si="52"/>
        <v>81.05</v>
      </c>
      <c r="H48" s="39">
        <f t="shared" ref="H48" si="57">ROUND(I48-G48,2)</f>
        <v>20.260000000000002</v>
      </c>
      <c r="I48" s="44">
        <f t="shared" si="48"/>
        <v>101.31</v>
      </c>
      <c r="J48" s="39">
        <f t="shared" ref="J48" si="58">ROUND(G48*E48,2)</f>
        <v>5268.25</v>
      </c>
      <c r="K48" s="39">
        <f t="shared" ref="K48" si="59">ROUND(H48*E48,2)</f>
        <v>1316.9</v>
      </c>
      <c r="L48" s="39">
        <f t="shared" ref="L48" si="60">ROUND(SUM(J48:K48),2)</f>
        <v>6585.15</v>
      </c>
      <c r="M48" s="39" t="s">
        <v>15</v>
      </c>
      <c r="N48" s="101">
        <v>94992</v>
      </c>
      <c r="O48" s="61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</row>
    <row r="49" spans="1:34" s="34" customFormat="1" ht="42.75" x14ac:dyDescent="0.25">
      <c r="A49" s="96" t="s">
        <v>296</v>
      </c>
      <c r="B49" s="46" t="s">
        <v>27</v>
      </c>
      <c r="C49" s="46" t="s">
        <v>266</v>
      </c>
      <c r="D49" s="43" t="s">
        <v>246</v>
      </c>
      <c r="E49" s="66">
        <f>(14.24*3)+(9.5*2)+(9.5*2)+(9.8*2)</f>
        <v>100.32</v>
      </c>
      <c r="F49" s="44">
        <v>102.01</v>
      </c>
      <c r="G49" s="39">
        <f t="shared" si="52"/>
        <v>97.54</v>
      </c>
      <c r="H49" s="44">
        <f t="shared" ref="H49:H51" si="61">ROUND(I49-G49,2)</f>
        <v>24.38</v>
      </c>
      <c r="I49" s="44">
        <f t="shared" si="48"/>
        <v>121.92</v>
      </c>
      <c r="J49" s="44">
        <f t="shared" ref="J49:J51" si="62">ROUND(G49*E49,2)</f>
        <v>9785.2099999999991</v>
      </c>
      <c r="K49" s="44">
        <f t="shared" ref="K49:K51" si="63">ROUND(H49*E49,2)</f>
        <v>2445.8000000000002</v>
      </c>
      <c r="L49" s="44">
        <f t="shared" ref="L49:L51" si="64">ROUND(SUM(J49:K49),2)</f>
        <v>12231.01</v>
      </c>
      <c r="M49" s="44" t="s">
        <v>15</v>
      </c>
      <c r="N49" s="97">
        <v>94994</v>
      </c>
      <c r="O49" s="61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</row>
    <row r="50" spans="1:34" s="34" customFormat="1" ht="57" x14ac:dyDescent="0.25">
      <c r="A50" s="96" t="s">
        <v>297</v>
      </c>
      <c r="B50" s="46" t="s">
        <v>480</v>
      </c>
      <c r="C50" s="46" t="s">
        <v>267</v>
      </c>
      <c r="D50" s="43" t="s">
        <v>162</v>
      </c>
      <c r="E50" s="66">
        <f>51.25</f>
        <v>51.25</v>
      </c>
      <c r="F50" s="44">
        <v>517.97</v>
      </c>
      <c r="G50" s="39">
        <f t="shared" si="52"/>
        <v>495.27</v>
      </c>
      <c r="H50" s="44">
        <f t="shared" ref="H50" si="65">ROUND(I50-G50,2)</f>
        <v>123.82</v>
      </c>
      <c r="I50" s="44">
        <f t="shared" si="48"/>
        <v>619.09</v>
      </c>
      <c r="J50" s="44">
        <f t="shared" ref="J50" si="66">ROUND(G50*E50,2)</f>
        <v>25382.59</v>
      </c>
      <c r="K50" s="44">
        <f t="shared" ref="K50" si="67">ROUND(H50*E50,2)</f>
        <v>6345.78</v>
      </c>
      <c r="L50" s="44">
        <f t="shared" ref="L50" si="68">ROUND(SUM(J50:K50),2)</f>
        <v>31728.37</v>
      </c>
      <c r="M50" s="44" t="s">
        <v>15</v>
      </c>
      <c r="N50" s="97">
        <v>99842</v>
      </c>
      <c r="O50" s="61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</row>
    <row r="51" spans="1:34" s="34" customFormat="1" ht="42.75" x14ac:dyDescent="0.25">
      <c r="A51" s="96" t="s">
        <v>298</v>
      </c>
      <c r="B51" s="46" t="s">
        <v>245</v>
      </c>
      <c r="C51" s="46" t="s">
        <v>268</v>
      </c>
      <c r="D51" s="43" t="s">
        <v>162</v>
      </c>
      <c r="E51" s="66">
        <f>E50*1.1*2</f>
        <v>112.75000000000001</v>
      </c>
      <c r="F51" s="44">
        <v>27.56</v>
      </c>
      <c r="G51" s="39">
        <f t="shared" si="52"/>
        <v>26.35</v>
      </c>
      <c r="H51" s="44">
        <f t="shared" si="61"/>
        <v>6.59</v>
      </c>
      <c r="I51" s="44">
        <f t="shared" si="48"/>
        <v>32.94</v>
      </c>
      <c r="J51" s="44">
        <f t="shared" si="62"/>
        <v>2970.96</v>
      </c>
      <c r="K51" s="44">
        <f t="shared" si="63"/>
        <v>743.02</v>
      </c>
      <c r="L51" s="44">
        <f t="shared" si="64"/>
        <v>3713.98</v>
      </c>
      <c r="M51" s="44" t="s">
        <v>15</v>
      </c>
      <c r="N51" s="97">
        <v>100725</v>
      </c>
      <c r="O51" s="61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</row>
    <row r="52" spans="1:34" s="34" customFormat="1" x14ac:dyDescent="0.25">
      <c r="A52" s="213" t="s">
        <v>354</v>
      </c>
      <c r="B52" s="214"/>
      <c r="C52" s="214"/>
      <c r="D52" s="214"/>
      <c r="E52" s="214"/>
      <c r="F52" s="214"/>
      <c r="G52" s="214"/>
      <c r="H52" s="214"/>
      <c r="I52" s="214"/>
      <c r="J52" s="214"/>
      <c r="K52" s="214"/>
      <c r="L52" s="95">
        <f>SUM(L46:L51)</f>
        <v>143214.75</v>
      </c>
      <c r="M52" s="215"/>
      <c r="N52" s="216"/>
      <c r="O52" s="61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</row>
    <row r="53" spans="1:34" s="33" customFormat="1" ht="14.25" x14ac:dyDescent="0.25">
      <c r="A53" s="207"/>
      <c r="B53" s="208"/>
      <c r="C53" s="208"/>
      <c r="D53" s="208"/>
      <c r="E53" s="208"/>
      <c r="F53" s="208"/>
      <c r="G53" s="208"/>
      <c r="H53" s="208"/>
      <c r="I53" s="208"/>
      <c r="J53" s="208"/>
      <c r="K53" s="208"/>
      <c r="L53" s="208"/>
      <c r="M53" s="208"/>
      <c r="N53" s="209"/>
      <c r="O53" s="61"/>
    </row>
    <row r="54" spans="1:34" s="34" customFormat="1" x14ac:dyDescent="0.25">
      <c r="A54" s="94" t="s">
        <v>308</v>
      </c>
      <c r="B54" s="258" t="s">
        <v>326</v>
      </c>
      <c r="C54" s="259"/>
      <c r="D54" s="259"/>
      <c r="E54" s="259"/>
      <c r="F54" s="259"/>
      <c r="G54" s="259"/>
      <c r="H54" s="259"/>
      <c r="I54" s="259"/>
      <c r="J54" s="259"/>
      <c r="K54" s="259"/>
      <c r="L54" s="259"/>
      <c r="M54" s="259"/>
      <c r="N54" s="260"/>
      <c r="O54" s="61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</row>
    <row r="55" spans="1:34" s="34" customFormat="1" ht="42.75" x14ac:dyDescent="0.25">
      <c r="A55" s="102" t="s">
        <v>309</v>
      </c>
      <c r="B55" s="52" t="s">
        <v>30</v>
      </c>
      <c r="C55" s="52" t="s">
        <v>31</v>
      </c>
      <c r="D55" s="51" t="s">
        <v>246</v>
      </c>
      <c r="E55" s="69">
        <f>(6.5*1.5*2)</f>
        <v>19.5</v>
      </c>
      <c r="F55" s="54">
        <v>825.12</v>
      </c>
      <c r="G55" s="54">
        <f>ROUND(I55*0.9,2)</f>
        <v>887.58</v>
      </c>
      <c r="H55" s="54">
        <f t="shared" ref="H55:H65" si="69">ROUND(I55-G55,2)</f>
        <v>98.62</v>
      </c>
      <c r="I55" s="44">
        <f t="shared" ref="I55:I67" si="70">ROUND(F55*(1+$Q$7),2)</f>
        <v>986.2</v>
      </c>
      <c r="J55" s="54">
        <f t="shared" ref="J55:J65" si="71">ROUND(G55*E55,2)</f>
        <v>17307.810000000001</v>
      </c>
      <c r="K55" s="54">
        <f t="shared" ref="K55:K65" si="72">ROUND(H55*E55,2)</f>
        <v>1923.09</v>
      </c>
      <c r="L55" s="54">
        <f t="shared" ref="L55:L65" si="73">ROUND(SUM(J55:K55),2)</f>
        <v>19230.900000000001</v>
      </c>
      <c r="M55" s="54" t="s">
        <v>15</v>
      </c>
      <c r="N55" s="103">
        <v>94569</v>
      </c>
      <c r="O55" s="61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</row>
    <row r="56" spans="1:34" s="34" customFormat="1" ht="42.75" x14ac:dyDescent="0.25">
      <c r="A56" s="102" t="s">
        <v>310</v>
      </c>
      <c r="B56" s="52" t="s">
        <v>33</v>
      </c>
      <c r="C56" s="52" t="s">
        <v>31</v>
      </c>
      <c r="D56" s="51" t="s">
        <v>246</v>
      </c>
      <c r="E56" s="69">
        <f>3.7*1.5</f>
        <v>5.5500000000000007</v>
      </c>
      <c r="F56" s="54">
        <v>825.12</v>
      </c>
      <c r="G56" s="54">
        <f t="shared" ref="G56:G67" si="74">ROUND(I56*0.9,2)</f>
        <v>887.58</v>
      </c>
      <c r="H56" s="54">
        <f t="shared" si="69"/>
        <v>98.62</v>
      </c>
      <c r="I56" s="44">
        <f t="shared" si="70"/>
        <v>986.2</v>
      </c>
      <c r="J56" s="54">
        <f t="shared" si="71"/>
        <v>4926.07</v>
      </c>
      <c r="K56" s="54">
        <f t="shared" si="72"/>
        <v>547.34</v>
      </c>
      <c r="L56" s="54">
        <f t="shared" si="73"/>
        <v>5473.41</v>
      </c>
      <c r="M56" s="54" t="s">
        <v>15</v>
      </c>
      <c r="N56" s="103">
        <v>94569</v>
      </c>
      <c r="O56" s="70"/>
      <c r="P56" s="71"/>
      <c r="Q56" s="71"/>
      <c r="R56" s="71"/>
      <c r="S56" s="71"/>
      <c r="T56" s="71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</row>
    <row r="57" spans="1:34" s="34" customFormat="1" ht="42.75" x14ac:dyDescent="0.25">
      <c r="A57" s="102" t="s">
        <v>311</v>
      </c>
      <c r="B57" s="52" t="s">
        <v>35</v>
      </c>
      <c r="C57" s="52" t="s">
        <v>31</v>
      </c>
      <c r="D57" s="51" t="s">
        <v>246</v>
      </c>
      <c r="E57" s="69">
        <f>12*1.85*0.9</f>
        <v>19.980000000000004</v>
      </c>
      <c r="F57" s="54">
        <v>825.12</v>
      </c>
      <c r="G57" s="54">
        <f t="shared" si="74"/>
        <v>887.58</v>
      </c>
      <c r="H57" s="54">
        <f t="shared" si="69"/>
        <v>98.62</v>
      </c>
      <c r="I57" s="44">
        <f t="shared" si="70"/>
        <v>986.2</v>
      </c>
      <c r="J57" s="54">
        <f t="shared" si="71"/>
        <v>17733.849999999999</v>
      </c>
      <c r="K57" s="54">
        <f t="shared" si="72"/>
        <v>1970.43</v>
      </c>
      <c r="L57" s="54">
        <f t="shared" si="73"/>
        <v>19704.28</v>
      </c>
      <c r="M57" s="54" t="s">
        <v>15</v>
      </c>
      <c r="N57" s="103">
        <v>94569</v>
      </c>
      <c r="O57" s="70"/>
      <c r="P57" s="71"/>
      <c r="Q57" s="71"/>
      <c r="R57" s="71"/>
      <c r="S57" s="71"/>
      <c r="T57" s="71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</row>
    <row r="58" spans="1:34" s="34" customFormat="1" ht="42.75" x14ac:dyDescent="0.25">
      <c r="A58" s="102" t="s">
        <v>312</v>
      </c>
      <c r="B58" s="52" t="s">
        <v>37</v>
      </c>
      <c r="C58" s="52" t="s">
        <v>31</v>
      </c>
      <c r="D58" s="51" t="s">
        <v>246</v>
      </c>
      <c r="E58" s="69">
        <f>2*0.65*0.9</f>
        <v>1.1700000000000002</v>
      </c>
      <c r="F58" s="54">
        <v>825.12</v>
      </c>
      <c r="G58" s="54">
        <f t="shared" si="74"/>
        <v>887.58</v>
      </c>
      <c r="H58" s="54">
        <f t="shared" si="69"/>
        <v>98.62</v>
      </c>
      <c r="I58" s="44">
        <f t="shared" si="70"/>
        <v>986.2</v>
      </c>
      <c r="J58" s="54">
        <f t="shared" si="71"/>
        <v>1038.47</v>
      </c>
      <c r="K58" s="54">
        <f t="shared" si="72"/>
        <v>115.39</v>
      </c>
      <c r="L58" s="54">
        <f t="shared" si="73"/>
        <v>1153.8599999999999</v>
      </c>
      <c r="M58" s="54" t="s">
        <v>15</v>
      </c>
      <c r="N58" s="103">
        <v>94569</v>
      </c>
      <c r="O58" s="70"/>
      <c r="P58" s="71"/>
      <c r="Q58" s="71"/>
      <c r="R58" s="71"/>
      <c r="S58" s="71"/>
      <c r="T58" s="71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</row>
    <row r="59" spans="1:34" ht="42.75" x14ac:dyDescent="0.25">
      <c r="A59" s="102" t="s">
        <v>313</v>
      </c>
      <c r="B59" s="52" t="s">
        <v>38</v>
      </c>
      <c r="C59" s="52" t="s">
        <v>31</v>
      </c>
      <c r="D59" s="51" t="s">
        <v>246</v>
      </c>
      <c r="E59" s="69">
        <f>2*6.5*1.5</f>
        <v>19.5</v>
      </c>
      <c r="F59" s="54">
        <v>825.12</v>
      </c>
      <c r="G59" s="54">
        <f t="shared" si="74"/>
        <v>887.58</v>
      </c>
      <c r="H59" s="54">
        <f t="shared" si="69"/>
        <v>98.62</v>
      </c>
      <c r="I59" s="44">
        <f t="shared" si="70"/>
        <v>986.2</v>
      </c>
      <c r="J59" s="54">
        <f t="shared" si="71"/>
        <v>17307.810000000001</v>
      </c>
      <c r="K59" s="54">
        <f t="shared" si="72"/>
        <v>1923.09</v>
      </c>
      <c r="L59" s="54">
        <f t="shared" si="73"/>
        <v>19230.900000000001</v>
      </c>
      <c r="M59" s="54" t="s">
        <v>15</v>
      </c>
      <c r="N59" s="103">
        <v>94569</v>
      </c>
      <c r="O59" s="63"/>
      <c r="P59" s="2"/>
      <c r="Q59" s="2"/>
      <c r="R59" s="2"/>
      <c r="S59" s="2"/>
      <c r="T59" s="2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42.75" x14ac:dyDescent="0.25">
      <c r="A60" s="102" t="s">
        <v>263</v>
      </c>
      <c r="B60" s="52" t="s">
        <v>335</v>
      </c>
      <c r="C60" s="52" t="s">
        <v>31</v>
      </c>
      <c r="D60" s="51" t="s">
        <v>246</v>
      </c>
      <c r="E60" s="69">
        <f>6.55*0.9*8</f>
        <v>47.16</v>
      </c>
      <c r="F60" s="54">
        <v>825.12</v>
      </c>
      <c r="G60" s="54">
        <f t="shared" ref="G60" si="75">ROUND(I60*0.9,2)</f>
        <v>887.58</v>
      </c>
      <c r="H60" s="54">
        <f t="shared" ref="H60" si="76">ROUND(I60-G60,2)</f>
        <v>98.62</v>
      </c>
      <c r="I60" s="44">
        <f t="shared" si="70"/>
        <v>986.2</v>
      </c>
      <c r="J60" s="54">
        <f t="shared" ref="J60" si="77">ROUND(G60*E60,2)</f>
        <v>41858.269999999997</v>
      </c>
      <c r="K60" s="54">
        <f t="shared" ref="K60" si="78">ROUND(H60*E60,2)</f>
        <v>4650.92</v>
      </c>
      <c r="L60" s="54">
        <f t="shared" ref="L60" si="79">ROUND(SUM(J60:K60),2)</f>
        <v>46509.19</v>
      </c>
      <c r="M60" s="54" t="s">
        <v>15</v>
      </c>
      <c r="N60" s="103">
        <v>94569</v>
      </c>
      <c r="O60" s="63"/>
      <c r="P60" s="2"/>
      <c r="Q60" s="2"/>
      <c r="R60" s="2"/>
      <c r="S60" s="2"/>
      <c r="T60" s="2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42.75" x14ac:dyDescent="0.25">
      <c r="A61" s="102" t="s">
        <v>264</v>
      </c>
      <c r="B61" s="52" t="s">
        <v>39</v>
      </c>
      <c r="C61" s="52" t="s">
        <v>31</v>
      </c>
      <c r="D61" s="51" t="s">
        <v>246</v>
      </c>
      <c r="E61" s="69">
        <f>1*0.9</f>
        <v>0.9</v>
      </c>
      <c r="F61" s="54">
        <v>825.12</v>
      </c>
      <c r="G61" s="54">
        <f t="shared" si="74"/>
        <v>887.58</v>
      </c>
      <c r="H61" s="54">
        <f t="shared" si="69"/>
        <v>98.62</v>
      </c>
      <c r="I61" s="44">
        <f t="shared" si="70"/>
        <v>986.2</v>
      </c>
      <c r="J61" s="54">
        <f t="shared" si="71"/>
        <v>798.82</v>
      </c>
      <c r="K61" s="54">
        <f t="shared" si="72"/>
        <v>88.76</v>
      </c>
      <c r="L61" s="54">
        <f t="shared" si="73"/>
        <v>887.58</v>
      </c>
      <c r="M61" s="54" t="s">
        <v>15</v>
      </c>
      <c r="N61" s="103">
        <v>94569</v>
      </c>
      <c r="O61" s="63"/>
      <c r="P61" s="2"/>
      <c r="Q61" s="2"/>
      <c r="R61" s="2"/>
      <c r="S61" s="2"/>
      <c r="T61" s="2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s="34" customFormat="1" ht="42.75" x14ac:dyDescent="0.25">
      <c r="A62" s="102" t="s">
        <v>314</v>
      </c>
      <c r="B62" s="52" t="s">
        <v>40</v>
      </c>
      <c r="C62" s="52" t="s">
        <v>31</v>
      </c>
      <c r="D62" s="51" t="s">
        <v>246</v>
      </c>
      <c r="E62" s="69">
        <f>0.65*0.9</f>
        <v>0.58500000000000008</v>
      </c>
      <c r="F62" s="54">
        <v>825.12</v>
      </c>
      <c r="G62" s="54">
        <f t="shared" si="74"/>
        <v>887.58</v>
      </c>
      <c r="H62" s="54">
        <f t="shared" si="69"/>
        <v>98.62</v>
      </c>
      <c r="I62" s="44">
        <f t="shared" si="70"/>
        <v>986.2</v>
      </c>
      <c r="J62" s="54">
        <f t="shared" si="71"/>
        <v>519.23</v>
      </c>
      <c r="K62" s="54">
        <f t="shared" si="72"/>
        <v>57.69</v>
      </c>
      <c r="L62" s="54">
        <f t="shared" si="73"/>
        <v>576.91999999999996</v>
      </c>
      <c r="M62" s="54" t="s">
        <v>15</v>
      </c>
      <c r="N62" s="103">
        <v>94569</v>
      </c>
      <c r="O62" s="70"/>
      <c r="P62" s="71"/>
      <c r="Q62" s="71"/>
      <c r="R62" s="71"/>
      <c r="S62" s="71"/>
      <c r="T62" s="71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</row>
    <row r="63" spans="1:34" s="34" customFormat="1" ht="42.75" x14ac:dyDescent="0.25">
      <c r="A63" s="102" t="s">
        <v>315</v>
      </c>
      <c r="B63" s="52" t="s">
        <v>41</v>
      </c>
      <c r="C63" s="52" t="s">
        <v>31</v>
      </c>
      <c r="D63" s="51" t="s">
        <v>246</v>
      </c>
      <c r="E63" s="69">
        <f>2.2*1.5</f>
        <v>3.3000000000000003</v>
      </c>
      <c r="F63" s="54">
        <v>825.12</v>
      </c>
      <c r="G63" s="54">
        <f t="shared" si="74"/>
        <v>887.58</v>
      </c>
      <c r="H63" s="54">
        <f t="shared" si="69"/>
        <v>98.62</v>
      </c>
      <c r="I63" s="44">
        <f t="shared" si="70"/>
        <v>986.2</v>
      </c>
      <c r="J63" s="54">
        <f t="shared" si="71"/>
        <v>2929.01</v>
      </c>
      <c r="K63" s="54">
        <f t="shared" si="72"/>
        <v>325.45</v>
      </c>
      <c r="L63" s="54">
        <f t="shared" si="73"/>
        <v>3254.46</v>
      </c>
      <c r="M63" s="54" t="s">
        <v>15</v>
      </c>
      <c r="N63" s="103">
        <v>94569</v>
      </c>
      <c r="O63" s="70"/>
      <c r="P63" s="71"/>
      <c r="Q63" s="71"/>
      <c r="R63" s="71"/>
      <c r="S63" s="71"/>
      <c r="T63" s="71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</row>
    <row r="64" spans="1:34" s="34" customFormat="1" ht="42.75" x14ac:dyDescent="0.25">
      <c r="A64" s="102" t="s">
        <v>316</v>
      </c>
      <c r="B64" s="52" t="s">
        <v>336</v>
      </c>
      <c r="C64" s="52" t="s">
        <v>31</v>
      </c>
      <c r="D64" s="51" t="s">
        <v>246</v>
      </c>
      <c r="E64" s="69">
        <f>6.5*1.8*2</f>
        <v>23.400000000000002</v>
      </c>
      <c r="F64" s="54">
        <v>825.12</v>
      </c>
      <c r="G64" s="54">
        <f t="shared" ref="G64" si="80">ROUND(I64*0.9,2)</f>
        <v>887.58</v>
      </c>
      <c r="H64" s="54">
        <f t="shared" ref="H64" si="81">ROUND(I64-G64,2)</f>
        <v>98.62</v>
      </c>
      <c r="I64" s="44">
        <f t="shared" si="70"/>
        <v>986.2</v>
      </c>
      <c r="J64" s="54">
        <f t="shared" ref="J64" si="82">ROUND(G64*E64,2)</f>
        <v>20769.37</v>
      </c>
      <c r="K64" s="54">
        <f t="shared" ref="K64" si="83">ROUND(H64*E64,2)</f>
        <v>2307.71</v>
      </c>
      <c r="L64" s="54">
        <f t="shared" ref="L64" si="84">ROUND(SUM(J64:K64),2)</f>
        <v>23077.08</v>
      </c>
      <c r="M64" s="54" t="s">
        <v>15</v>
      </c>
      <c r="N64" s="103">
        <v>94569</v>
      </c>
      <c r="O64" s="70"/>
      <c r="P64" s="71"/>
      <c r="Q64" s="71"/>
      <c r="R64" s="71"/>
      <c r="S64" s="71"/>
      <c r="T64" s="71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</row>
    <row r="65" spans="1:34" s="34" customFormat="1" ht="42.75" x14ac:dyDescent="0.25">
      <c r="A65" s="102" t="s">
        <v>317</v>
      </c>
      <c r="B65" s="52" t="s">
        <v>301</v>
      </c>
      <c r="C65" s="52" t="s">
        <v>300</v>
      </c>
      <c r="D65" s="53" t="s">
        <v>161</v>
      </c>
      <c r="E65" s="69">
        <f>7*2</f>
        <v>14</v>
      </c>
      <c r="F65" s="54">
        <v>1575.87</v>
      </c>
      <c r="G65" s="54">
        <f t="shared" si="74"/>
        <v>1695.17</v>
      </c>
      <c r="H65" s="54">
        <f t="shared" si="69"/>
        <v>188.35</v>
      </c>
      <c r="I65" s="44">
        <f t="shared" si="70"/>
        <v>1883.52</v>
      </c>
      <c r="J65" s="54">
        <f t="shared" si="71"/>
        <v>23732.38</v>
      </c>
      <c r="K65" s="54">
        <f t="shared" si="72"/>
        <v>2636.9</v>
      </c>
      <c r="L65" s="54">
        <f t="shared" si="73"/>
        <v>26369.279999999999</v>
      </c>
      <c r="M65" s="54" t="s">
        <v>15</v>
      </c>
      <c r="N65" s="103">
        <v>90838</v>
      </c>
      <c r="O65" s="70"/>
      <c r="P65" s="71"/>
      <c r="Q65" s="71"/>
      <c r="R65" s="71"/>
      <c r="S65" s="71"/>
      <c r="T65" s="71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</row>
    <row r="66" spans="1:34" s="33" customFormat="1" ht="28.5" x14ac:dyDescent="0.2">
      <c r="A66" s="102" t="s">
        <v>318</v>
      </c>
      <c r="B66" s="36" t="s">
        <v>225</v>
      </c>
      <c r="C66" s="36" t="s">
        <v>224</v>
      </c>
      <c r="D66" s="53" t="s">
        <v>161</v>
      </c>
      <c r="E66" s="72">
        <v>3</v>
      </c>
      <c r="F66" s="47">
        <f>PESQUISA!C29</f>
        <v>26726.333333333332</v>
      </c>
      <c r="G66" s="54">
        <f t="shared" si="74"/>
        <v>28749.56</v>
      </c>
      <c r="H66" s="47">
        <f t="shared" ref="H66:H67" si="85">ROUND(I66-G66,2)</f>
        <v>3194.4</v>
      </c>
      <c r="I66" s="44">
        <f t="shared" si="70"/>
        <v>31943.96</v>
      </c>
      <c r="J66" s="47">
        <f t="shared" ref="J66" si="86">ROUND(G66*E66,2)</f>
        <v>86248.68</v>
      </c>
      <c r="K66" s="47">
        <f t="shared" ref="K66" si="87">ROUND(H66*E66,2)</f>
        <v>9583.2000000000007</v>
      </c>
      <c r="L66" s="41">
        <f t="shared" ref="L66" si="88">ROUND(SUM(J66:K66),2)</f>
        <v>95831.88</v>
      </c>
      <c r="M66" s="263" t="s">
        <v>42</v>
      </c>
      <c r="N66" s="264"/>
      <c r="O66" s="61"/>
    </row>
    <row r="67" spans="1:34" s="33" customFormat="1" ht="14.25" x14ac:dyDescent="0.25">
      <c r="A67" s="102" t="s">
        <v>319</v>
      </c>
      <c r="B67" s="36" t="s">
        <v>367</v>
      </c>
      <c r="C67" s="36" t="s">
        <v>366</v>
      </c>
      <c r="D67" s="53" t="s">
        <v>161</v>
      </c>
      <c r="E67" s="72">
        <f>7</f>
        <v>7</v>
      </c>
      <c r="F67" s="47">
        <v>1520.36</v>
      </c>
      <c r="G67" s="54">
        <f t="shared" si="74"/>
        <v>1635.45</v>
      </c>
      <c r="H67" s="47">
        <f t="shared" si="85"/>
        <v>181.72</v>
      </c>
      <c r="I67" s="44">
        <f t="shared" si="70"/>
        <v>1817.17</v>
      </c>
      <c r="J67" s="47">
        <f t="shared" ref="J67" si="89">ROUND(G67*E67,2)</f>
        <v>11448.15</v>
      </c>
      <c r="K67" s="47">
        <f t="shared" ref="K67" si="90">ROUND(H67*E67,2)</f>
        <v>1272.04</v>
      </c>
      <c r="L67" s="41">
        <f>ROUND(SUM(J67:K67),2)</f>
        <v>12720.19</v>
      </c>
      <c r="M67" s="54" t="s">
        <v>15</v>
      </c>
      <c r="N67" s="103">
        <v>39621</v>
      </c>
      <c r="O67" s="61"/>
    </row>
    <row r="68" spans="1:34" s="34" customFormat="1" x14ac:dyDescent="0.25">
      <c r="A68" s="213" t="s">
        <v>355</v>
      </c>
      <c r="B68" s="214"/>
      <c r="C68" s="214"/>
      <c r="D68" s="214"/>
      <c r="E68" s="214"/>
      <c r="F68" s="214"/>
      <c r="G68" s="214"/>
      <c r="H68" s="214"/>
      <c r="I68" s="214"/>
      <c r="J68" s="214"/>
      <c r="K68" s="214"/>
      <c r="L68" s="95">
        <f>SUM(L55:L67)</f>
        <v>274019.93</v>
      </c>
      <c r="M68" s="215"/>
      <c r="N68" s="216"/>
      <c r="O68" s="61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</row>
    <row r="69" spans="1:34" s="33" customFormat="1" ht="14.25" x14ac:dyDescent="0.25">
      <c r="A69" s="261"/>
      <c r="B69" s="231"/>
      <c r="C69" s="231"/>
      <c r="D69" s="231"/>
      <c r="E69" s="231"/>
      <c r="F69" s="231"/>
      <c r="G69" s="231"/>
      <c r="H69" s="231"/>
      <c r="I69" s="231"/>
      <c r="J69" s="231"/>
      <c r="K69" s="231"/>
      <c r="L69" s="231"/>
      <c r="M69" s="231"/>
      <c r="N69" s="262"/>
      <c r="O69" s="61"/>
    </row>
    <row r="70" spans="1:34" x14ac:dyDescent="0.25">
      <c r="A70" s="50" t="s">
        <v>320</v>
      </c>
      <c r="B70" s="258" t="s">
        <v>386</v>
      </c>
      <c r="C70" s="259"/>
      <c r="D70" s="259"/>
      <c r="E70" s="259"/>
      <c r="F70" s="259"/>
      <c r="G70" s="259"/>
      <c r="H70" s="259"/>
      <c r="I70" s="259"/>
      <c r="J70" s="259"/>
      <c r="K70" s="259"/>
      <c r="L70" s="259"/>
      <c r="M70" s="259"/>
      <c r="N70" s="267"/>
      <c r="O70" s="2"/>
      <c r="P70" s="2"/>
      <c r="Q70" s="2"/>
      <c r="R70" s="2"/>
      <c r="S70" s="2"/>
      <c r="T70" s="2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28.5" x14ac:dyDescent="0.25">
      <c r="A71" s="42" t="s">
        <v>321</v>
      </c>
      <c r="B71" s="46" t="s">
        <v>388</v>
      </c>
      <c r="C71" s="46" t="s">
        <v>389</v>
      </c>
      <c r="D71" s="53" t="s">
        <v>161</v>
      </c>
      <c r="E71" s="43">
        <v>6</v>
      </c>
      <c r="F71" s="44">
        <v>44.29</v>
      </c>
      <c r="G71" s="44">
        <f>ROUND(I71*0.8,2)</f>
        <v>42.35</v>
      </c>
      <c r="H71" s="44">
        <f t="shared" ref="H71:H98" si="91">ROUND(I71-G71,2)</f>
        <v>10.59</v>
      </c>
      <c r="I71" s="44">
        <f>ROUND(F71*(1+$Q$7),2)</f>
        <v>52.94</v>
      </c>
      <c r="J71" s="44">
        <f t="shared" ref="J71:J98" si="92">ROUND(G71*E71,2)</f>
        <v>254.1</v>
      </c>
      <c r="K71" s="44">
        <f t="shared" ref="K71:K98" si="93">ROUND(H71*E71,2)</f>
        <v>63.54</v>
      </c>
      <c r="L71" s="44">
        <f t="shared" ref="L71:L98" si="94">ROUND(SUM(J71:K71),2)</f>
        <v>317.64</v>
      </c>
      <c r="M71" s="44" t="s">
        <v>15</v>
      </c>
      <c r="N71" s="55">
        <v>11712</v>
      </c>
      <c r="O71" s="2"/>
      <c r="P71" s="2"/>
      <c r="Q71" s="2"/>
      <c r="R71" s="2"/>
      <c r="S71" s="2"/>
      <c r="T71" s="2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28.5" x14ac:dyDescent="0.25">
      <c r="A72" s="42" t="s">
        <v>322</v>
      </c>
      <c r="B72" s="46" t="s">
        <v>391</v>
      </c>
      <c r="C72" s="46" t="s">
        <v>392</v>
      </c>
      <c r="D72" s="53" t="s">
        <v>161</v>
      </c>
      <c r="E72" s="43">
        <v>13</v>
      </c>
      <c r="F72" s="44">
        <v>25.48</v>
      </c>
      <c r="G72" s="44">
        <f>ROUND(I72*0.879537296,2)</f>
        <v>26.78</v>
      </c>
      <c r="H72" s="44">
        <f t="shared" si="91"/>
        <v>3.67</v>
      </c>
      <c r="I72" s="44">
        <f t="shared" ref="I72:I98" si="95">ROUND(F72*(1+$Q$7),2)</f>
        <v>30.45</v>
      </c>
      <c r="J72" s="44">
        <f t="shared" si="92"/>
        <v>348.14</v>
      </c>
      <c r="K72" s="44">
        <f t="shared" si="93"/>
        <v>47.71</v>
      </c>
      <c r="L72" s="44">
        <f t="shared" si="94"/>
        <v>395.85</v>
      </c>
      <c r="M72" s="44" t="s">
        <v>15</v>
      </c>
      <c r="N72" s="55">
        <v>86882</v>
      </c>
      <c r="O72" s="2"/>
      <c r="P72" s="2"/>
      <c r="Q72" s="2"/>
      <c r="R72" s="2"/>
      <c r="S72" s="2"/>
      <c r="T72" s="2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28.5" x14ac:dyDescent="0.25">
      <c r="A73" s="42" t="s">
        <v>269</v>
      </c>
      <c r="B73" s="46" t="s">
        <v>394</v>
      </c>
      <c r="C73" s="46" t="s">
        <v>395</v>
      </c>
      <c r="D73" s="53" t="s">
        <v>161</v>
      </c>
      <c r="E73" s="43">
        <v>13</v>
      </c>
      <c r="F73" s="44">
        <v>10.28</v>
      </c>
      <c r="G73" s="44">
        <f>ROUND(I73*0.647814911,2)</f>
        <v>7.96</v>
      </c>
      <c r="H73" s="44">
        <f t="shared" si="91"/>
        <v>4.33</v>
      </c>
      <c r="I73" s="44">
        <f t="shared" si="95"/>
        <v>12.29</v>
      </c>
      <c r="J73" s="44">
        <f t="shared" si="92"/>
        <v>103.48</v>
      </c>
      <c r="K73" s="44">
        <f t="shared" si="93"/>
        <v>56.29</v>
      </c>
      <c r="L73" s="44">
        <f t="shared" si="94"/>
        <v>159.77000000000001</v>
      </c>
      <c r="M73" s="44" t="s">
        <v>15</v>
      </c>
      <c r="N73" s="55">
        <v>86879</v>
      </c>
      <c r="O73" s="2"/>
      <c r="P73" s="2"/>
      <c r="Q73" s="2"/>
      <c r="R73" s="2"/>
      <c r="S73" s="2"/>
      <c r="T73" s="2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42.75" x14ac:dyDescent="0.25">
      <c r="A74" s="42" t="s">
        <v>323</v>
      </c>
      <c r="B74" s="46" t="s">
        <v>397</v>
      </c>
      <c r="C74" s="46" t="s">
        <v>398</v>
      </c>
      <c r="D74" s="53" t="s">
        <v>161</v>
      </c>
      <c r="E74" s="43">
        <v>18</v>
      </c>
      <c r="F74" s="44">
        <v>31.69</v>
      </c>
      <c r="G74" s="44">
        <f>ROUND(I74*0.68933133,2)</f>
        <v>26.11</v>
      </c>
      <c r="H74" s="44">
        <f t="shared" si="91"/>
        <v>11.77</v>
      </c>
      <c r="I74" s="44">
        <f t="shared" si="95"/>
        <v>37.880000000000003</v>
      </c>
      <c r="J74" s="44">
        <f t="shared" si="92"/>
        <v>469.98</v>
      </c>
      <c r="K74" s="44">
        <f t="shared" si="93"/>
        <v>211.86</v>
      </c>
      <c r="L74" s="44">
        <f t="shared" si="94"/>
        <v>681.84</v>
      </c>
      <c r="M74" s="44" t="s">
        <v>15</v>
      </c>
      <c r="N74" s="55">
        <v>89746</v>
      </c>
      <c r="O74" s="2"/>
      <c r="P74" s="2"/>
      <c r="Q74" s="2"/>
      <c r="R74" s="2"/>
      <c r="S74" s="2"/>
      <c r="T74" s="2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42.75" x14ac:dyDescent="0.25">
      <c r="A75" s="42" t="s">
        <v>382</v>
      </c>
      <c r="B75" s="46" t="s">
        <v>399</v>
      </c>
      <c r="C75" s="46" t="s">
        <v>400</v>
      </c>
      <c r="D75" s="53" t="s">
        <v>161</v>
      </c>
      <c r="E75" s="43">
        <v>13</v>
      </c>
      <c r="F75" s="44">
        <v>12.16</v>
      </c>
      <c r="G75" s="44">
        <f>ROUND(I75*0.567496724,2)</f>
        <v>8.25</v>
      </c>
      <c r="H75" s="44">
        <f t="shared" si="91"/>
        <v>6.28</v>
      </c>
      <c r="I75" s="44">
        <f t="shared" si="95"/>
        <v>14.53</v>
      </c>
      <c r="J75" s="44">
        <f t="shared" si="92"/>
        <v>107.25</v>
      </c>
      <c r="K75" s="44">
        <f t="shared" si="93"/>
        <v>81.64</v>
      </c>
      <c r="L75" s="44">
        <f t="shared" si="94"/>
        <v>188.89</v>
      </c>
      <c r="M75" s="44" t="s">
        <v>15</v>
      </c>
      <c r="N75" s="55">
        <v>89726</v>
      </c>
      <c r="O75" s="2"/>
      <c r="P75" s="2"/>
      <c r="Q75" s="2"/>
      <c r="R75" s="2"/>
      <c r="S75" s="2"/>
      <c r="T75" s="2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42.75" x14ac:dyDescent="0.25">
      <c r="A76" s="42" t="s">
        <v>447</v>
      </c>
      <c r="B76" s="46" t="s">
        <v>401</v>
      </c>
      <c r="C76" s="46" t="s">
        <v>402</v>
      </c>
      <c r="D76" s="53" t="s">
        <v>161</v>
      </c>
      <c r="E76" s="43">
        <v>2</v>
      </c>
      <c r="F76" s="44">
        <v>17.28</v>
      </c>
      <c r="G76" s="44">
        <f>ROUND(I76*0.649795919,2)</f>
        <v>13.42</v>
      </c>
      <c r="H76" s="44">
        <f t="shared" si="91"/>
        <v>7.23</v>
      </c>
      <c r="I76" s="44">
        <f t="shared" si="95"/>
        <v>20.65</v>
      </c>
      <c r="J76" s="44">
        <f t="shared" si="92"/>
        <v>26.84</v>
      </c>
      <c r="K76" s="44">
        <f t="shared" si="93"/>
        <v>14.46</v>
      </c>
      <c r="L76" s="44">
        <f t="shared" si="94"/>
        <v>41.3</v>
      </c>
      <c r="M76" s="44" t="s">
        <v>15</v>
      </c>
      <c r="N76" s="55">
        <v>89732</v>
      </c>
      <c r="O76" s="2"/>
      <c r="P76" s="2"/>
      <c r="Q76" s="2"/>
      <c r="R76" s="2"/>
      <c r="S76" s="2"/>
      <c r="T76" s="2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42.75" x14ac:dyDescent="0.25">
      <c r="A77" s="42" t="s">
        <v>448</v>
      </c>
      <c r="B77" s="46" t="s">
        <v>403</v>
      </c>
      <c r="C77" s="46" t="s">
        <v>404</v>
      </c>
      <c r="D77" s="53" t="s">
        <v>161</v>
      </c>
      <c r="E77" s="43">
        <v>1</v>
      </c>
      <c r="F77" s="44">
        <v>26.29</v>
      </c>
      <c r="G77" s="44">
        <f>ROUND(I77*0.712780578,2)</f>
        <v>22.4</v>
      </c>
      <c r="H77" s="44">
        <f t="shared" si="91"/>
        <v>9.02</v>
      </c>
      <c r="I77" s="44">
        <f t="shared" si="95"/>
        <v>31.42</v>
      </c>
      <c r="J77" s="44">
        <f t="shared" si="92"/>
        <v>22.4</v>
      </c>
      <c r="K77" s="44">
        <f t="shared" si="93"/>
        <v>9.02</v>
      </c>
      <c r="L77" s="44">
        <f t="shared" si="94"/>
        <v>31.42</v>
      </c>
      <c r="M77" s="44" t="s">
        <v>15</v>
      </c>
      <c r="N77" s="55">
        <v>89739</v>
      </c>
      <c r="O77" s="2"/>
      <c r="P77" s="2"/>
      <c r="Q77" s="2"/>
      <c r="R77" s="2"/>
      <c r="S77" s="2"/>
      <c r="T77" s="2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42.75" x14ac:dyDescent="0.25">
      <c r="A78" s="42" t="s">
        <v>449</v>
      </c>
      <c r="B78" s="46" t="s">
        <v>405</v>
      </c>
      <c r="C78" s="46" t="s">
        <v>406</v>
      </c>
      <c r="D78" s="53" t="s">
        <v>161</v>
      </c>
      <c r="E78" s="43">
        <v>35</v>
      </c>
      <c r="F78" s="44">
        <v>30.66</v>
      </c>
      <c r="G78" s="44">
        <f>ROUND(I78*0.690146123,2)</f>
        <v>25.29</v>
      </c>
      <c r="H78" s="44">
        <f t="shared" si="91"/>
        <v>11.36</v>
      </c>
      <c r="I78" s="44">
        <f t="shared" si="95"/>
        <v>36.65</v>
      </c>
      <c r="J78" s="44">
        <f t="shared" si="92"/>
        <v>885.15</v>
      </c>
      <c r="K78" s="44">
        <f t="shared" si="93"/>
        <v>397.6</v>
      </c>
      <c r="L78" s="44">
        <f t="shared" si="94"/>
        <v>1282.75</v>
      </c>
      <c r="M78" s="44" t="s">
        <v>15</v>
      </c>
      <c r="N78" s="55">
        <v>89744</v>
      </c>
      <c r="O78" s="2"/>
      <c r="P78" s="2"/>
      <c r="Q78" s="2"/>
      <c r="R78" s="2"/>
      <c r="S78" s="2"/>
      <c r="T78" s="2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42.75" x14ac:dyDescent="0.25">
      <c r="A79" s="42" t="s">
        <v>450</v>
      </c>
      <c r="B79" s="46" t="s">
        <v>407</v>
      </c>
      <c r="C79" s="46" t="s">
        <v>408</v>
      </c>
      <c r="D79" s="53" t="s">
        <v>161</v>
      </c>
      <c r="E79" s="43">
        <v>33</v>
      </c>
      <c r="F79" s="44">
        <v>11.88</v>
      </c>
      <c r="G79" s="44">
        <f>ROUND(I79*0.704301076,2)</f>
        <v>10</v>
      </c>
      <c r="H79" s="44">
        <f t="shared" si="91"/>
        <v>4.2</v>
      </c>
      <c r="I79" s="44">
        <f t="shared" si="95"/>
        <v>14.2</v>
      </c>
      <c r="J79" s="44">
        <f t="shared" si="92"/>
        <v>330</v>
      </c>
      <c r="K79" s="44">
        <f t="shared" si="93"/>
        <v>138.6</v>
      </c>
      <c r="L79" s="44">
        <f t="shared" si="94"/>
        <v>468.6</v>
      </c>
      <c r="M79" s="44" t="s">
        <v>15</v>
      </c>
      <c r="N79" s="55">
        <v>89724</v>
      </c>
      <c r="O79" s="2"/>
      <c r="P79" s="2"/>
      <c r="Q79" s="2"/>
      <c r="R79" s="2"/>
      <c r="S79" s="2"/>
      <c r="T79" s="2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42.75" x14ac:dyDescent="0.25">
      <c r="A80" s="42" t="s">
        <v>451</v>
      </c>
      <c r="B80" s="46" t="s">
        <v>409</v>
      </c>
      <c r="C80" s="46" t="s">
        <v>410</v>
      </c>
      <c r="D80" s="53" t="s">
        <v>161</v>
      </c>
      <c r="E80" s="43">
        <v>13</v>
      </c>
      <c r="F80" s="44">
        <v>16.38</v>
      </c>
      <c r="G80" s="44">
        <f>ROUND(I80*0.624343258,2)</f>
        <v>12.22</v>
      </c>
      <c r="H80" s="44">
        <f t="shared" si="91"/>
        <v>7.36</v>
      </c>
      <c r="I80" s="44">
        <f t="shared" si="95"/>
        <v>19.579999999999998</v>
      </c>
      <c r="J80" s="44">
        <f t="shared" si="92"/>
        <v>158.86000000000001</v>
      </c>
      <c r="K80" s="44">
        <f t="shared" si="93"/>
        <v>95.68</v>
      </c>
      <c r="L80" s="44">
        <f t="shared" si="94"/>
        <v>254.54</v>
      </c>
      <c r="M80" s="44" t="s">
        <v>15</v>
      </c>
      <c r="N80" s="55">
        <v>89731</v>
      </c>
      <c r="O80" s="2"/>
      <c r="P80" s="2"/>
      <c r="Q80" s="2"/>
      <c r="R80" s="2"/>
      <c r="S80" s="2"/>
      <c r="T80" s="2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28.5" x14ac:dyDescent="0.25">
      <c r="A81" s="42" t="s">
        <v>452</v>
      </c>
      <c r="B81" s="46" t="s">
        <v>411</v>
      </c>
      <c r="C81" s="46" t="s">
        <v>412</v>
      </c>
      <c r="D81" s="53" t="s">
        <v>161</v>
      </c>
      <c r="E81" s="43">
        <v>1</v>
      </c>
      <c r="F81" s="44">
        <v>25.09</v>
      </c>
      <c r="G81" s="44">
        <f>ROUND(I81*0.809370989,2)</f>
        <v>24.27</v>
      </c>
      <c r="H81" s="44">
        <f t="shared" si="91"/>
        <v>5.72</v>
      </c>
      <c r="I81" s="44">
        <f t="shared" si="95"/>
        <v>29.99</v>
      </c>
      <c r="J81" s="44">
        <f t="shared" si="92"/>
        <v>24.27</v>
      </c>
      <c r="K81" s="44">
        <f t="shared" si="93"/>
        <v>5.72</v>
      </c>
      <c r="L81" s="44">
        <f t="shared" si="94"/>
        <v>29.99</v>
      </c>
      <c r="M81" s="44" t="s">
        <v>15</v>
      </c>
      <c r="N81" s="55">
        <v>89737</v>
      </c>
      <c r="O81" s="2"/>
      <c r="P81" s="2"/>
      <c r="Q81" s="2"/>
      <c r="R81" s="2"/>
      <c r="S81" s="2"/>
      <c r="T81" s="2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42.75" x14ac:dyDescent="0.25">
      <c r="A82" s="42" t="s">
        <v>453</v>
      </c>
      <c r="B82" s="46" t="s">
        <v>413</v>
      </c>
      <c r="C82" s="46" t="s">
        <v>414</v>
      </c>
      <c r="D82" s="53" t="s">
        <v>161</v>
      </c>
      <c r="E82" s="43">
        <v>1</v>
      </c>
      <c r="F82" s="44">
        <v>108.58</v>
      </c>
      <c r="G82" s="44">
        <f>ROUND(I82*0.933121717,2)</f>
        <v>121.1</v>
      </c>
      <c r="H82" s="44">
        <f t="shared" si="91"/>
        <v>8.68</v>
      </c>
      <c r="I82" s="44">
        <f t="shared" si="95"/>
        <v>129.78</v>
      </c>
      <c r="J82" s="44">
        <f t="shared" si="92"/>
        <v>121.1</v>
      </c>
      <c r="K82" s="44">
        <f t="shared" si="93"/>
        <v>8.68</v>
      </c>
      <c r="L82" s="44">
        <f t="shared" si="94"/>
        <v>129.78</v>
      </c>
      <c r="M82" s="44" t="s">
        <v>15</v>
      </c>
      <c r="N82" s="55">
        <v>89569</v>
      </c>
      <c r="O82" s="2"/>
      <c r="P82" s="2"/>
      <c r="Q82" s="2"/>
      <c r="R82" s="2"/>
      <c r="S82" s="2"/>
      <c r="T82" s="2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42.75" x14ac:dyDescent="0.25">
      <c r="A83" s="42" t="s">
        <v>454</v>
      </c>
      <c r="B83" s="46" t="s">
        <v>415</v>
      </c>
      <c r="C83" s="46" t="s">
        <v>416</v>
      </c>
      <c r="D83" s="53" t="s">
        <v>161</v>
      </c>
      <c r="E83" s="43">
        <v>18</v>
      </c>
      <c r="F83" s="44">
        <v>58.44</v>
      </c>
      <c r="G83" s="44">
        <f>ROUND(I83*0.794272796,2)</f>
        <v>55.48</v>
      </c>
      <c r="H83" s="44">
        <f t="shared" si="91"/>
        <v>14.37</v>
      </c>
      <c r="I83" s="44">
        <f t="shared" si="95"/>
        <v>69.849999999999994</v>
      </c>
      <c r="J83" s="44">
        <f t="shared" si="92"/>
        <v>998.64</v>
      </c>
      <c r="K83" s="44">
        <f t="shared" si="93"/>
        <v>258.66000000000003</v>
      </c>
      <c r="L83" s="44">
        <f t="shared" si="94"/>
        <v>1257.3</v>
      </c>
      <c r="M83" s="44" t="s">
        <v>15</v>
      </c>
      <c r="N83" s="55">
        <v>89797</v>
      </c>
      <c r="O83" s="2"/>
      <c r="P83" s="2"/>
      <c r="Q83" s="2"/>
      <c r="R83" s="2"/>
      <c r="S83" s="2"/>
      <c r="T83" s="2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42.75" x14ac:dyDescent="0.25">
      <c r="A84" s="42" t="s">
        <v>455</v>
      </c>
      <c r="B84" s="46" t="s">
        <v>417</v>
      </c>
      <c r="C84" s="46" t="s">
        <v>418</v>
      </c>
      <c r="D84" s="43" t="s">
        <v>162</v>
      </c>
      <c r="E84" s="43">
        <v>208.9</v>
      </c>
      <c r="F84" s="44">
        <v>43.85</v>
      </c>
      <c r="G84" s="44">
        <f>ROUND(I84*0.592043942,2)</f>
        <v>31.03</v>
      </c>
      <c r="H84" s="44">
        <f t="shared" si="91"/>
        <v>21.38</v>
      </c>
      <c r="I84" s="44">
        <f t="shared" si="95"/>
        <v>52.41</v>
      </c>
      <c r="J84" s="44">
        <f t="shared" si="92"/>
        <v>6482.17</v>
      </c>
      <c r="K84" s="44">
        <f t="shared" si="93"/>
        <v>4466.28</v>
      </c>
      <c r="L84" s="44">
        <f t="shared" si="94"/>
        <v>10948.45</v>
      </c>
      <c r="M84" s="44" t="s">
        <v>15</v>
      </c>
      <c r="N84" s="55">
        <v>89714</v>
      </c>
      <c r="O84" s="2"/>
      <c r="P84" s="2"/>
      <c r="Q84" s="2"/>
      <c r="R84" s="2"/>
      <c r="S84" s="2"/>
      <c r="T84" s="2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42.75" x14ac:dyDescent="0.25">
      <c r="A85" s="42" t="s">
        <v>456</v>
      </c>
      <c r="B85" s="46" t="s">
        <v>419</v>
      </c>
      <c r="C85" s="46" t="s">
        <v>420</v>
      </c>
      <c r="D85" s="43" t="s">
        <v>162</v>
      </c>
      <c r="E85" s="43">
        <v>28.7</v>
      </c>
      <c r="F85" s="44">
        <v>24.6</v>
      </c>
      <c r="G85" s="44">
        <f>ROUND(I85*0.507440477,2)</f>
        <v>14.92</v>
      </c>
      <c r="H85" s="44">
        <f t="shared" si="91"/>
        <v>14.48</v>
      </c>
      <c r="I85" s="44">
        <f t="shared" si="95"/>
        <v>29.4</v>
      </c>
      <c r="J85" s="44">
        <f t="shared" si="92"/>
        <v>428.2</v>
      </c>
      <c r="K85" s="44">
        <f t="shared" si="93"/>
        <v>415.58</v>
      </c>
      <c r="L85" s="44">
        <f t="shared" si="94"/>
        <v>843.78</v>
      </c>
      <c r="M85" s="44" t="s">
        <v>15</v>
      </c>
      <c r="N85" s="55">
        <v>89711</v>
      </c>
      <c r="O85" s="2"/>
      <c r="P85" s="2"/>
      <c r="Q85" s="2"/>
      <c r="R85" s="2"/>
      <c r="S85" s="2"/>
      <c r="T85" s="2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42.75" x14ac:dyDescent="0.25">
      <c r="A86" s="42" t="s">
        <v>457</v>
      </c>
      <c r="B86" s="46" t="s">
        <v>421</v>
      </c>
      <c r="C86" s="46" t="s">
        <v>422</v>
      </c>
      <c r="D86" s="43" t="s">
        <v>162</v>
      </c>
      <c r="E86" s="43">
        <v>36.299999999999997</v>
      </c>
      <c r="F86" s="44">
        <v>31.51</v>
      </c>
      <c r="G86" s="44">
        <f>ROUND(I86*0.59503866,2)</f>
        <v>22.41</v>
      </c>
      <c r="H86" s="44">
        <f t="shared" si="91"/>
        <v>15.25</v>
      </c>
      <c r="I86" s="44">
        <f t="shared" si="95"/>
        <v>37.659999999999997</v>
      </c>
      <c r="J86" s="44">
        <f t="shared" si="92"/>
        <v>813.48</v>
      </c>
      <c r="K86" s="44">
        <f t="shared" si="93"/>
        <v>553.58000000000004</v>
      </c>
      <c r="L86" s="44">
        <f t="shared" si="94"/>
        <v>1367.06</v>
      </c>
      <c r="M86" s="44" t="s">
        <v>15</v>
      </c>
      <c r="N86" s="55">
        <v>89712</v>
      </c>
      <c r="O86" s="2"/>
      <c r="P86" s="2"/>
      <c r="Q86" s="2"/>
      <c r="R86" s="2"/>
      <c r="S86" s="2"/>
      <c r="T86" s="2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42.75" x14ac:dyDescent="0.25">
      <c r="A87" s="42" t="s">
        <v>458</v>
      </c>
      <c r="B87" s="46" t="s">
        <v>423</v>
      </c>
      <c r="C87" s="46" t="s">
        <v>424</v>
      </c>
      <c r="D87" s="43" t="s">
        <v>162</v>
      </c>
      <c r="E87" s="43">
        <v>13.5</v>
      </c>
      <c r="F87" s="44">
        <v>39.340000000000003</v>
      </c>
      <c r="G87" s="44">
        <f>ROUND(I87*0.608319257,2)</f>
        <v>28.6</v>
      </c>
      <c r="H87" s="44">
        <f t="shared" si="91"/>
        <v>18.420000000000002</v>
      </c>
      <c r="I87" s="44">
        <f t="shared" si="95"/>
        <v>47.02</v>
      </c>
      <c r="J87" s="44">
        <f t="shared" si="92"/>
        <v>386.1</v>
      </c>
      <c r="K87" s="44">
        <f t="shared" si="93"/>
        <v>248.67</v>
      </c>
      <c r="L87" s="44">
        <f t="shared" si="94"/>
        <v>634.77</v>
      </c>
      <c r="M87" s="44" t="s">
        <v>15</v>
      </c>
      <c r="N87" s="55">
        <v>89713</v>
      </c>
      <c r="O87" s="2"/>
      <c r="P87" s="2"/>
      <c r="Q87" s="2"/>
      <c r="R87" s="2"/>
      <c r="S87" s="2"/>
      <c r="T87" s="2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42.75" x14ac:dyDescent="0.25">
      <c r="A88" s="42" t="s">
        <v>459</v>
      </c>
      <c r="B88" s="46" t="s">
        <v>425</v>
      </c>
      <c r="C88" s="46" t="s">
        <v>426</v>
      </c>
      <c r="D88" s="53" t="s">
        <v>161</v>
      </c>
      <c r="E88" s="43">
        <v>3</v>
      </c>
      <c r="F88" s="44">
        <v>27.14</v>
      </c>
      <c r="G88" s="44">
        <f>ROUND(I88*0.744419135,2)</f>
        <v>24.15</v>
      </c>
      <c r="H88" s="44">
        <f t="shared" si="91"/>
        <v>8.2899999999999991</v>
      </c>
      <c r="I88" s="44">
        <f t="shared" si="95"/>
        <v>32.44</v>
      </c>
      <c r="J88" s="44">
        <f t="shared" si="92"/>
        <v>72.45</v>
      </c>
      <c r="K88" s="44">
        <f t="shared" si="93"/>
        <v>24.87</v>
      </c>
      <c r="L88" s="44">
        <f t="shared" si="94"/>
        <v>97.32</v>
      </c>
      <c r="M88" s="44" t="s">
        <v>15</v>
      </c>
      <c r="N88" s="55">
        <v>89625</v>
      </c>
      <c r="O88" s="2"/>
      <c r="P88" s="2"/>
      <c r="Q88" s="2"/>
      <c r="R88" s="2"/>
      <c r="S88" s="2"/>
      <c r="T88" s="2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42.75" x14ac:dyDescent="0.25">
      <c r="A89" s="42" t="s">
        <v>460</v>
      </c>
      <c r="B89" s="46" t="s">
        <v>427</v>
      </c>
      <c r="C89" s="46" t="s">
        <v>428</v>
      </c>
      <c r="D89" s="53" t="s">
        <v>161</v>
      </c>
      <c r="E89" s="43">
        <v>20</v>
      </c>
      <c r="F89" s="44">
        <v>602.41999999999996</v>
      </c>
      <c r="G89" s="44">
        <f>ROUND(I89*0.58773948,2)</f>
        <v>423.19</v>
      </c>
      <c r="H89" s="44">
        <f t="shared" si="91"/>
        <v>296.83999999999997</v>
      </c>
      <c r="I89" s="44">
        <f t="shared" si="95"/>
        <v>720.03</v>
      </c>
      <c r="J89" s="44">
        <f t="shared" si="92"/>
        <v>8463.7999999999993</v>
      </c>
      <c r="K89" s="44">
        <f t="shared" si="93"/>
        <v>5936.8</v>
      </c>
      <c r="L89" s="44">
        <f t="shared" si="94"/>
        <v>14400.6</v>
      </c>
      <c r="M89" s="44" t="s">
        <v>15</v>
      </c>
      <c r="N89" s="55">
        <v>97902</v>
      </c>
      <c r="O89" s="2"/>
      <c r="P89" s="2"/>
      <c r="Q89" s="2"/>
      <c r="R89" s="2"/>
      <c r="S89" s="2"/>
      <c r="T89" s="2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s="34" customFormat="1" ht="42.75" x14ac:dyDescent="0.25">
      <c r="A90" s="42" t="s">
        <v>461</v>
      </c>
      <c r="B90" s="46" t="s">
        <v>429</v>
      </c>
      <c r="C90" s="46" t="s">
        <v>430</v>
      </c>
      <c r="D90" s="53" t="s">
        <v>161</v>
      </c>
      <c r="E90" s="43">
        <v>3</v>
      </c>
      <c r="F90" s="44">
        <v>10.99</v>
      </c>
      <c r="G90" s="44">
        <f>ROUND(I90*0.8,2)</f>
        <v>10.51</v>
      </c>
      <c r="H90" s="44">
        <f t="shared" si="91"/>
        <v>2.63</v>
      </c>
      <c r="I90" s="44">
        <f t="shared" si="95"/>
        <v>13.14</v>
      </c>
      <c r="J90" s="44">
        <f t="shared" si="92"/>
        <v>31.53</v>
      </c>
      <c r="K90" s="44">
        <f t="shared" si="93"/>
        <v>7.89</v>
      </c>
      <c r="L90" s="44">
        <f t="shared" si="94"/>
        <v>39.42</v>
      </c>
      <c r="M90" s="44" t="s">
        <v>15</v>
      </c>
      <c r="N90" s="55">
        <v>104348</v>
      </c>
      <c r="O90" s="71"/>
      <c r="P90" s="71"/>
      <c r="Q90" s="71"/>
      <c r="R90" s="71"/>
      <c r="S90" s="71"/>
      <c r="T90" s="71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</row>
    <row r="91" spans="1:34" s="34" customFormat="1" ht="42.75" x14ac:dyDescent="0.25">
      <c r="A91" s="42" t="s">
        <v>462</v>
      </c>
      <c r="B91" s="46" t="s">
        <v>431</v>
      </c>
      <c r="C91" s="46" t="s">
        <v>432</v>
      </c>
      <c r="D91" s="53" t="s">
        <v>161</v>
      </c>
      <c r="E91" s="43">
        <v>3</v>
      </c>
      <c r="F91" s="44">
        <v>40.82</v>
      </c>
      <c r="G91" s="44">
        <f>ROUND(I91*0.778936114,2)</f>
        <v>38</v>
      </c>
      <c r="H91" s="44">
        <f t="shared" si="91"/>
        <v>10.79</v>
      </c>
      <c r="I91" s="44">
        <f t="shared" si="95"/>
        <v>48.79</v>
      </c>
      <c r="J91" s="44">
        <f t="shared" si="92"/>
        <v>114</v>
      </c>
      <c r="K91" s="44">
        <f t="shared" si="93"/>
        <v>32.369999999999997</v>
      </c>
      <c r="L91" s="44">
        <f t="shared" si="94"/>
        <v>146.37</v>
      </c>
      <c r="M91" s="44" t="s">
        <v>15</v>
      </c>
      <c r="N91" s="55">
        <v>89829</v>
      </c>
      <c r="O91" s="71"/>
      <c r="P91" s="71"/>
      <c r="Q91" s="71"/>
      <c r="R91" s="71"/>
      <c r="S91" s="71"/>
      <c r="T91" s="71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</row>
    <row r="92" spans="1:34" ht="42.75" x14ac:dyDescent="0.25">
      <c r="A92" s="42" t="s">
        <v>463</v>
      </c>
      <c r="B92" s="46" t="s">
        <v>433</v>
      </c>
      <c r="C92" s="46" t="s">
        <v>434</v>
      </c>
      <c r="D92" s="53" t="s">
        <v>161</v>
      </c>
      <c r="E92" s="43">
        <v>21</v>
      </c>
      <c r="F92" s="44">
        <v>26.56</v>
      </c>
      <c r="G92" s="44">
        <f>ROUND(I92*0.856069365,2)</f>
        <v>27.18</v>
      </c>
      <c r="H92" s="44">
        <f t="shared" si="91"/>
        <v>4.57</v>
      </c>
      <c r="I92" s="44">
        <f t="shared" si="95"/>
        <v>31.75</v>
      </c>
      <c r="J92" s="44">
        <f t="shared" si="92"/>
        <v>570.78</v>
      </c>
      <c r="K92" s="44">
        <f t="shared" si="93"/>
        <v>95.97</v>
      </c>
      <c r="L92" s="44">
        <f t="shared" si="94"/>
        <v>666.75</v>
      </c>
      <c r="M92" s="44" t="s">
        <v>15</v>
      </c>
      <c r="N92" s="45">
        <v>89709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42.75" x14ac:dyDescent="0.25">
      <c r="A93" s="42" t="s">
        <v>464</v>
      </c>
      <c r="B93" s="46" t="s">
        <v>435</v>
      </c>
      <c r="C93" s="46" t="s">
        <v>436</v>
      </c>
      <c r="D93" s="53" t="s">
        <v>161</v>
      </c>
      <c r="E93" s="43">
        <v>3</v>
      </c>
      <c r="F93" s="44">
        <v>12.68</v>
      </c>
      <c r="G93" s="44">
        <f>ROUND(I93*0.91086351,2)</f>
        <v>13.81</v>
      </c>
      <c r="H93" s="44">
        <f t="shared" si="91"/>
        <v>1.35</v>
      </c>
      <c r="I93" s="44">
        <f t="shared" si="95"/>
        <v>15.16</v>
      </c>
      <c r="J93" s="44">
        <f t="shared" si="92"/>
        <v>41.43</v>
      </c>
      <c r="K93" s="44">
        <f t="shared" si="93"/>
        <v>4.05</v>
      </c>
      <c r="L93" s="44">
        <f t="shared" si="94"/>
        <v>45.48</v>
      </c>
      <c r="M93" s="44" t="s">
        <v>15</v>
      </c>
      <c r="N93" s="45">
        <v>89546</v>
      </c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42.75" x14ac:dyDescent="0.25">
      <c r="A94" s="42" t="s">
        <v>465</v>
      </c>
      <c r="B94" s="187" t="s">
        <v>437</v>
      </c>
      <c r="C94" s="46" t="s">
        <v>438</v>
      </c>
      <c r="D94" s="53" t="s">
        <v>161</v>
      </c>
      <c r="E94" s="43">
        <v>14</v>
      </c>
      <c r="F94" s="44">
        <v>150.41</v>
      </c>
      <c r="G94" s="44">
        <f>ROUND(I94*0.90914945,2)</f>
        <v>163.44</v>
      </c>
      <c r="H94" s="44">
        <f t="shared" si="91"/>
        <v>16.329999999999998</v>
      </c>
      <c r="I94" s="44">
        <f t="shared" si="95"/>
        <v>179.77</v>
      </c>
      <c r="J94" s="44">
        <f t="shared" si="92"/>
        <v>2288.16</v>
      </c>
      <c r="K94" s="44">
        <f t="shared" si="93"/>
        <v>228.62</v>
      </c>
      <c r="L94" s="44">
        <f t="shared" si="94"/>
        <v>2516.7800000000002</v>
      </c>
      <c r="M94" s="44" t="s">
        <v>15</v>
      </c>
      <c r="N94" s="45">
        <v>89590</v>
      </c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28.5" x14ac:dyDescent="0.25">
      <c r="A95" s="42" t="s">
        <v>466</v>
      </c>
      <c r="B95" s="36" t="s">
        <v>439</v>
      </c>
      <c r="C95" s="90" t="s">
        <v>440</v>
      </c>
      <c r="D95" s="40" t="s">
        <v>162</v>
      </c>
      <c r="E95" s="183">
        <v>94.3</v>
      </c>
      <c r="F95" s="44">
        <v>106.18</v>
      </c>
      <c r="G95" s="44">
        <f>ROUND(I95*0.967865708,2)</f>
        <v>122.83</v>
      </c>
      <c r="H95" s="44">
        <f t="shared" si="91"/>
        <v>4.08</v>
      </c>
      <c r="I95" s="44">
        <f t="shared" si="95"/>
        <v>126.91</v>
      </c>
      <c r="J95" s="44">
        <f t="shared" si="92"/>
        <v>11582.87</v>
      </c>
      <c r="K95" s="44">
        <f t="shared" si="93"/>
        <v>384.74</v>
      </c>
      <c r="L95" s="44">
        <f t="shared" si="94"/>
        <v>11967.61</v>
      </c>
      <c r="M95" s="44" t="s">
        <v>15</v>
      </c>
      <c r="N95" s="45">
        <v>90695</v>
      </c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28.5" x14ac:dyDescent="0.25">
      <c r="A96" s="42" t="s">
        <v>467</v>
      </c>
      <c r="B96" s="36" t="s">
        <v>441</v>
      </c>
      <c r="C96" s="105" t="s">
        <v>442</v>
      </c>
      <c r="D96" s="40" t="s">
        <v>162</v>
      </c>
      <c r="E96" s="182">
        <v>84.6</v>
      </c>
      <c r="F96" s="44">
        <v>177.82</v>
      </c>
      <c r="G96" s="44">
        <f>ROUND(I96*0.975024202,2)</f>
        <v>207.22</v>
      </c>
      <c r="H96" s="44">
        <f t="shared" si="91"/>
        <v>5.31</v>
      </c>
      <c r="I96" s="44">
        <f t="shared" si="95"/>
        <v>212.53</v>
      </c>
      <c r="J96" s="44">
        <f t="shared" si="92"/>
        <v>17530.810000000001</v>
      </c>
      <c r="K96" s="44">
        <f t="shared" si="93"/>
        <v>449.23</v>
      </c>
      <c r="L96" s="44">
        <f t="shared" si="94"/>
        <v>17980.04</v>
      </c>
      <c r="M96" s="44" t="s">
        <v>15</v>
      </c>
      <c r="N96" s="45">
        <v>90696</v>
      </c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28.5" x14ac:dyDescent="0.25">
      <c r="A97" s="42" t="s">
        <v>468</v>
      </c>
      <c r="B97" s="36" t="s">
        <v>443</v>
      </c>
      <c r="C97" s="56" t="s">
        <v>444</v>
      </c>
      <c r="D97" s="40" t="s">
        <v>162</v>
      </c>
      <c r="E97" s="182">
        <v>29.5</v>
      </c>
      <c r="F97" s="44">
        <v>276.31</v>
      </c>
      <c r="G97" s="44">
        <f>ROUND(I97*0.983161762,2)</f>
        <v>324.69</v>
      </c>
      <c r="H97" s="44">
        <f t="shared" si="91"/>
        <v>5.56</v>
      </c>
      <c r="I97" s="44">
        <f t="shared" si="95"/>
        <v>330.25</v>
      </c>
      <c r="J97" s="44">
        <f t="shared" si="92"/>
        <v>9578.36</v>
      </c>
      <c r="K97" s="44">
        <f t="shared" si="93"/>
        <v>164.02</v>
      </c>
      <c r="L97" s="44">
        <f t="shared" si="94"/>
        <v>9742.3799999999992</v>
      </c>
      <c r="M97" s="44" t="s">
        <v>15</v>
      </c>
      <c r="N97" s="45">
        <v>90697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28.5" x14ac:dyDescent="0.25">
      <c r="A98" s="42" t="s">
        <v>469</v>
      </c>
      <c r="B98" s="188" t="s">
        <v>445</v>
      </c>
      <c r="C98" s="46" t="s">
        <v>446</v>
      </c>
      <c r="D98" s="53" t="s">
        <v>161</v>
      </c>
      <c r="E98" s="43">
        <v>5</v>
      </c>
      <c r="F98" s="44">
        <v>39.340000000000003</v>
      </c>
      <c r="G98" s="44">
        <f>ROUND(I98*0.898560899,2)</f>
        <v>42.25</v>
      </c>
      <c r="H98" s="44">
        <f t="shared" si="91"/>
        <v>4.7699999999999996</v>
      </c>
      <c r="I98" s="44">
        <f t="shared" si="95"/>
        <v>47.02</v>
      </c>
      <c r="J98" s="44">
        <f t="shared" si="92"/>
        <v>211.25</v>
      </c>
      <c r="K98" s="44">
        <f t="shared" si="93"/>
        <v>23.85</v>
      </c>
      <c r="L98" s="44">
        <f t="shared" si="94"/>
        <v>235.1</v>
      </c>
      <c r="M98" s="44" t="s">
        <v>15</v>
      </c>
      <c r="N98" s="45">
        <v>89563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s="34" customFormat="1" x14ac:dyDescent="0.25">
      <c r="A99" s="265" t="s">
        <v>356</v>
      </c>
      <c r="B99" s="265"/>
      <c r="C99" s="265"/>
      <c r="D99" s="265"/>
      <c r="E99" s="265"/>
      <c r="F99" s="265"/>
      <c r="G99" s="265"/>
      <c r="H99" s="265"/>
      <c r="I99" s="265"/>
      <c r="J99" s="265"/>
      <c r="K99" s="265"/>
      <c r="L99" s="186">
        <f>SUM(L71:L98)</f>
        <v>76871.580000000016</v>
      </c>
      <c r="M99" s="266"/>
      <c r="N99" s="266"/>
      <c r="O99" s="61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</row>
    <row r="100" spans="1:34" s="33" customFormat="1" ht="14.25" x14ac:dyDescent="0.25">
      <c r="A100" s="261"/>
      <c r="B100" s="231"/>
      <c r="C100" s="231"/>
      <c r="D100" s="231"/>
      <c r="E100" s="231"/>
      <c r="F100" s="231"/>
      <c r="G100" s="231"/>
      <c r="H100" s="231"/>
      <c r="I100" s="231"/>
      <c r="J100" s="231"/>
      <c r="K100" s="231"/>
      <c r="L100" s="231"/>
      <c r="M100" s="231"/>
      <c r="N100" s="262"/>
      <c r="O100" s="61"/>
    </row>
    <row r="101" spans="1:34" s="49" customFormat="1" ht="15" customHeight="1" x14ac:dyDescent="0.25">
      <c r="A101" s="184" t="s">
        <v>364</v>
      </c>
      <c r="B101" s="268" t="s">
        <v>379</v>
      </c>
      <c r="C101" s="268"/>
      <c r="D101" s="268"/>
      <c r="E101" s="268"/>
      <c r="F101" s="268"/>
      <c r="G101" s="268"/>
      <c r="H101" s="268"/>
      <c r="I101" s="268"/>
      <c r="J101" s="268"/>
      <c r="K101" s="268"/>
      <c r="L101" s="268"/>
      <c r="M101" s="268"/>
      <c r="N101" s="26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</row>
    <row r="102" spans="1:34" s="34" customFormat="1" x14ac:dyDescent="0.25">
      <c r="A102" s="40" t="s">
        <v>28</v>
      </c>
      <c r="B102" s="36" t="s">
        <v>358</v>
      </c>
      <c r="C102" s="36" t="s">
        <v>359</v>
      </c>
      <c r="D102" s="40" t="s">
        <v>163</v>
      </c>
      <c r="E102" s="72">
        <f>(45*0.3*0.3)+(105*0.6*0.6)</f>
        <v>41.849999999999994</v>
      </c>
      <c r="F102" s="41">
        <v>98.22</v>
      </c>
      <c r="G102" s="54">
        <f>ROUND(I102*0.2,2)</f>
        <v>23.48</v>
      </c>
      <c r="H102" s="54">
        <f t="shared" ref="H102" si="96">ROUND(I102-G102,2)</f>
        <v>93.91</v>
      </c>
      <c r="I102" s="44">
        <f>ROUND(F102*(1+$Q$7),2)</f>
        <v>117.39</v>
      </c>
      <c r="J102" s="54">
        <f t="shared" ref="J102" si="97">ROUND(G102*E102,2)</f>
        <v>982.64</v>
      </c>
      <c r="K102" s="54">
        <f t="shared" ref="K102" si="98">ROUND(H102*E102,2)</f>
        <v>3930.13</v>
      </c>
      <c r="L102" s="54">
        <f t="shared" ref="L102" si="99">ROUND(SUM(J102:K102),2)</f>
        <v>4912.7700000000004</v>
      </c>
      <c r="M102" s="41" t="s">
        <v>15</v>
      </c>
      <c r="N102" s="185">
        <v>93358</v>
      </c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</row>
    <row r="103" spans="1:34" s="34" customFormat="1" ht="28.5" x14ac:dyDescent="0.25">
      <c r="A103" s="40" t="s">
        <v>29</v>
      </c>
      <c r="B103" s="36" t="s">
        <v>380</v>
      </c>
      <c r="C103" s="36" t="s">
        <v>383</v>
      </c>
      <c r="D103" s="40" t="s">
        <v>163</v>
      </c>
      <c r="E103" s="72">
        <f>9*5</f>
        <v>45</v>
      </c>
      <c r="F103" s="41">
        <v>89.43</v>
      </c>
      <c r="G103" s="54">
        <f t="shared" ref="G103:G104" si="100">ROUND(I103*0.9,2)</f>
        <v>96.2</v>
      </c>
      <c r="H103" s="54">
        <f t="shared" ref="H103:H106" si="101">ROUND(I103-G103,2)</f>
        <v>10.69</v>
      </c>
      <c r="I103" s="44">
        <f t="shared" ref="I103:I106" si="102">ROUND(F103*(1+$Q$7),2)</f>
        <v>106.89</v>
      </c>
      <c r="J103" s="54">
        <f t="shared" ref="J103:J106" si="103">ROUND(G103*E103,2)</f>
        <v>4329</v>
      </c>
      <c r="K103" s="54">
        <f t="shared" ref="K103:K106" si="104">ROUND(H103*E103,2)</f>
        <v>481.05</v>
      </c>
      <c r="L103" s="54">
        <f t="shared" ref="L103:L106" si="105">ROUND(SUM(J103:K103),2)</f>
        <v>4810.05</v>
      </c>
      <c r="M103" s="41" t="s">
        <v>15</v>
      </c>
      <c r="N103" s="185">
        <v>94319</v>
      </c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</row>
    <row r="104" spans="1:34" s="34" customFormat="1" ht="42.75" x14ac:dyDescent="0.25">
      <c r="A104" s="40" t="s">
        <v>32</v>
      </c>
      <c r="B104" s="36" t="s">
        <v>381</v>
      </c>
      <c r="C104" s="36" t="s">
        <v>385</v>
      </c>
      <c r="D104" s="40" t="s">
        <v>163</v>
      </c>
      <c r="E104" s="72">
        <v>100</v>
      </c>
      <c r="F104" s="41">
        <v>170.48</v>
      </c>
      <c r="G104" s="54">
        <f t="shared" si="100"/>
        <v>183.38</v>
      </c>
      <c r="H104" s="54">
        <f t="shared" si="101"/>
        <v>20.38</v>
      </c>
      <c r="I104" s="44">
        <f t="shared" si="102"/>
        <v>203.76</v>
      </c>
      <c r="J104" s="54">
        <f t="shared" si="103"/>
        <v>18338</v>
      </c>
      <c r="K104" s="54">
        <f t="shared" si="104"/>
        <v>2038</v>
      </c>
      <c r="L104" s="54">
        <f t="shared" si="105"/>
        <v>20376</v>
      </c>
      <c r="M104" s="41" t="s">
        <v>15</v>
      </c>
      <c r="N104" s="185" t="s">
        <v>384</v>
      </c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</row>
    <row r="105" spans="1:34" s="34" customFormat="1" x14ac:dyDescent="0.25">
      <c r="A105" s="40" t="s">
        <v>34</v>
      </c>
      <c r="B105" s="36" t="s">
        <v>360</v>
      </c>
      <c r="C105" s="36" t="s">
        <v>361</v>
      </c>
      <c r="D105" s="40" t="s">
        <v>163</v>
      </c>
      <c r="E105" s="72">
        <f>E102*0.9</f>
        <v>37.664999999999999</v>
      </c>
      <c r="F105" s="41">
        <v>84.73</v>
      </c>
      <c r="G105" s="54">
        <f>ROUND(I105*0.2,2)</f>
        <v>20.25</v>
      </c>
      <c r="H105" s="54">
        <f t="shared" si="101"/>
        <v>81.02</v>
      </c>
      <c r="I105" s="44">
        <f t="shared" si="102"/>
        <v>101.27</v>
      </c>
      <c r="J105" s="54">
        <f t="shared" si="103"/>
        <v>762.72</v>
      </c>
      <c r="K105" s="54">
        <f t="shared" si="104"/>
        <v>3051.62</v>
      </c>
      <c r="L105" s="54">
        <f t="shared" si="105"/>
        <v>3814.34</v>
      </c>
      <c r="M105" s="41" t="s">
        <v>15</v>
      </c>
      <c r="N105" s="185">
        <v>94319</v>
      </c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</row>
    <row r="106" spans="1:34" x14ac:dyDescent="0.25">
      <c r="A106" s="40" t="s">
        <v>36</v>
      </c>
      <c r="B106" s="36" t="s">
        <v>362</v>
      </c>
      <c r="C106" s="36" t="s">
        <v>363</v>
      </c>
      <c r="D106" s="40" t="s">
        <v>161</v>
      </c>
      <c r="E106" s="72">
        <v>12</v>
      </c>
      <c r="F106" s="41">
        <v>815.29</v>
      </c>
      <c r="G106" s="54">
        <f>ROUND(I106*0.9,2)</f>
        <v>877.01</v>
      </c>
      <c r="H106" s="54">
        <f t="shared" si="101"/>
        <v>97.44</v>
      </c>
      <c r="I106" s="44">
        <f t="shared" si="102"/>
        <v>974.45</v>
      </c>
      <c r="J106" s="54">
        <f t="shared" si="103"/>
        <v>10524.12</v>
      </c>
      <c r="K106" s="54">
        <f t="shared" si="104"/>
        <v>1169.28</v>
      </c>
      <c r="L106" s="54">
        <f t="shared" si="105"/>
        <v>11693.4</v>
      </c>
      <c r="M106" s="41" t="s">
        <v>15</v>
      </c>
      <c r="N106" s="185">
        <v>99255</v>
      </c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4" s="34" customFormat="1" x14ac:dyDescent="0.25">
      <c r="A107" s="265" t="s">
        <v>365</v>
      </c>
      <c r="B107" s="265"/>
      <c r="C107" s="265"/>
      <c r="D107" s="265"/>
      <c r="E107" s="265"/>
      <c r="F107" s="265"/>
      <c r="G107" s="265"/>
      <c r="H107" s="265"/>
      <c r="I107" s="265"/>
      <c r="J107" s="265"/>
      <c r="K107" s="265"/>
      <c r="L107" s="186">
        <f>SUM(L102:L106)</f>
        <v>45606.560000000005</v>
      </c>
      <c r="M107" s="266"/>
      <c r="N107" s="266"/>
      <c r="O107" s="61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</row>
    <row r="108" spans="1:34" s="33" customFormat="1" ht="14.25" x14ac:dyDescent="0.25">
      <c r="A108" s="207"/>
      <c r="B108" s="208"/>
      <c r="C108" s="208"/>
      <c r="D108" s="208"/>
      <c r="E108" s="208"/>
      <c r="F108" s="208"/>
      <c r="G108" s="208"/>
      <c r="H108" s="208"/>
      <c r="I108" s="208"/>
      <c r="J108" s="208"/>
      <c r="K108" s="208"/>
      <c r="L108" s="208"/>
      <c r="M108" s="208"/>
      <c r="N108" s="209"/>
      <c r="O108" s="61"/>
    </row>
    <row r="109" spans="1:34" s="76" customFormat="1" x14ac:dyDescent="0.25">
      <c r="A109" s="94" t="s">
        <v>470</v>
      </c>
      <c r="B109" s="258" t="s">
        <v>482</v>
      </c>
      <c r="C109" s="259"/>
      <c r="D109" s="259"/>
      <c r="E109" s="259"/>
      <c r="F109" s="259"/>
      <c r="G109" s="259"/>
      <c r="H109" s="259"/>
      <c r="I109" s="259"/>
      <c r="J109" s="259"/>
      <c r="K109" s="259"/>
      <c r="L109" s="259"/>
      <c r="M109" s="259"/>
      <c r="N109" s="260"/>
      <c r="O109" s="73"/>
      <c r="P109" s="74"/>
      <c r="Q109" s="74"/>
      <c r="R109" s="74"/>
      <c r="S109" s="74"/>
      <c r="T109" s="74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5"/>
      <c r="AH109" s="75"/>
    </row>
    <row r="110" spans="1:34" s="34" customFormat="1" ht="57" x14ac:dyDescent="0.25">
      <c r="A110" s="96" t="s">
        <v>387</v>
      </c>
      <c r="B110" s="46" t="s">
        <v>484</v>
      </c>
      <c r="C110" s="46" t="s">
        <v>485</v>
      </c>
      <c r="D110" s="43" t="s">
        <v>246</v>
      </c>
      <c r="E110" s="66">
        <v>2490</v>
      </c>
      <c r="F110" s="44">
        <v>26.97</v>
      </c>
      <c r="G110" s="44">
        <f>ROUND(I110*0.3,2)</f>
        <v>9.67</v>
      </c>
      <c r="H110" s="44">
        <f>ROUND(I110-G110,2)</f>
        <v>22.57</v>
      </c>
      <c r="I110" s="44">
        <f t="shared" ref="I110:I114" si="106">ROUND(F110*(1+$Q$7),2)</f>
        <v>32.24</v>
      </c>
      <c r="J110" s="44">
        <f>ROUND(G110*E110,2)</f>
        <v>24078.3</v>
      </c>
      <c r="K110" s="44">
        <f>ROUND(H110*E110,2)</f>
        <v>56199.3</v>
      </c>
      <c r="L110" s="44">
        <f>ROUND(SUM(J110:K110),2)</f>
        <v>80277.600000000006</v>
      </c>
      <c r="M110" s="44" t="s">
        <v>15</v>
      </c>
      <c r="N110" s="97">
        <v>106122</v>
      </c>
      <c r="O110" s="77"/>
      <c r="P110" s="78"/>
      <c r="Q110" s="78"/>
      <c r="R110" s="78"/>
      <c r="S110" s="78"/>
      <c r="T110" s="78"/>
      <c r="U110" s="78"/>
      <c r="V110" s="78"/>
      <c r="W110" s="78"/>
      <c r="X110" s="78"/>
      <c r="Y110" s="78"/>
      <c r="Z110" s="78"/>
      <c r="AA110" s="33"/>
      <c r="AB110" s="33"/>
      <c r="AC110" s="33"/>
      <c r="AD110" s="33"/>
      <c r="AE110" s="33"/>
      <c r="AF110" s="33"/>
      <c r="AG110" s="33"/>
      <c r="AH110" s="33"/>
    </row>
    <row r="111" spans="1:34" s="34" customFormat="1" ht="42.75" x14ac:dyDescent="0.25">
      <c r="A111" s="96" t="s">
        <v>390</v>
      </c>
      <c r="B111" s="46" t="s">
        <v>304</v>
      </c>
      <c r="C111" s="46" t="s">
        <v>302</v>
      </c>
      <c r="D111" s="43" t="s">
        <v>163</v>
      </c>
      <c r="E111" s="66">
        <v>18</v>
      </c>
      <c r="F111" s="44">
        <v>84.84</v>
      </c>
      <c r="G111" s="44">
        <f>ROUND(I111*0.3,2)</f>
        <v>30.42</v>
      </c>
      <c r="H111" s="44">
        <f>ROUND(I111-G111,2)</f>
        <v>70.98</v>
      </c>
      <c r="I111" s="44">
        <f t="shared" si="106"/>
        <v>101.4</v>
      </c>
      <c r="J111" s="44">
        <f>ROUND(G111*E111,2)</f>
        <v>547.55999999999995</v>
      </c>
      <c r="K111" s="44">
        <f>ROUND(H111*E111,2)</f>
        <v>1277.6400000000001</v>
      </c>
      <c r="L111" s="44">
        <f>ROUND(SUM(J111:K111),2)</f>
        <v>1825.2</v>
      </c>
      <c r="M111" s="44" t="s">
        <v>15</v>
      </c>
      <c r="N111" s="97">
        <v>106122</v>
      </c>
      <c r="O111" s="77"/>
      <c r="P111" s="78"/>
      <c r="Q111" s="78"/>
      <c r="R111" s="78"/>
      <c r="S111" s="78"/>
      <c r="T111" s="78"/>
      <c r="U111" s="78"/>
      <c r="V111" s="78"/>
      <c r="W111" s="78"/>
      <c r="X111" s="78"/>
      <c r="Y111" s="78"/>
      <c r="Z111" s="78"/>
      <c r="AA111" s="33"/>
      <c r="AB111" s="33"/>
      <c r="AC111" s="33"/>
      <c r="AD111" s="33"/>
      <c r="AE111" s="33"/>
      <c r="AF111" s="33"/>
      <c r="AG111" s="33"/>
      <c r="AH111" s="33"/>
    </row>
    <row r="112" spans="1:34" s="34" customFormat="1" ht="42.75" x14ac:dyDescent="0.25">
      <c r="A112" s="96" t="s">
        <v>393</v>
      </c>
      <c r="B112" s="46" t="s">
        <v>305</v>
      </c>
      <c r="C112" s="46" t="s">
        <v>303</v>
      </c>
      <c r="D112" s="43" t="s">
        <v>163</v>
      </c>
      <c r="E112" s="66">
        <f>E111</f>
        <v>18</v>
      </c>
      <c r="F112" s="44">
        <v>10.57</v>
      </c>
      <c r="G112" s="44">
        <f t="shared" ref="G112:G114" si="107">ROUND(I112*0.3,2)</f>
        <v>3.79</v>
      </c>
      <c r="H112" s="44">
        <f>ROUND(I112-G112,2)</f>
        <v>8.84</v>
      </c>
      <c r="I112" s="44">
        <f t="shared" si="106"/>
        <v>12.63</v>
      </c>
      <c r="J112" s="44">
        <f>ROUND(G112*E112,2)</f>
        <v>68.22</v>
      </c>
      <c r="K112" s="44">
        <f>ROUND(H112*E112,2)</f>
        <v>159.12</v>
      </c>
      <c r="L112" s="44">
        <f>ROUND(SUM(J112:K112),2)</f>
        <v>227.34</v>
      </c>
      <c r="M112" s="44" t="s">
        <v>15</v>
      </c>
      <c r="N112" s="97">
        <v>100981</v>
      </c>
      <c r="O112" s="77"/>
      <c r="P112" s="78"/>
      <c r="Q112" s="78"/>
      <c r="R112" s="78"/>
      <c r="S112" s="78"/>
      <c r="T112" s="78"/>
      <c r="U112" s="78"/>
      <c r="V112" s="78"/>
      <c r="W112" s="78"/>
      <c r="X112" s="78"/>
      <c r="Y112" s="78"/>
      <c r="Z112" s="78"/>
      <c r="AA112" s="33"/>
      <c r="AB112" s="33"/>
      <c r="AC112" s="33"/>
      <c r="AD112" s="33"/>
      <c r="AE112" s="33"/>
      <c r="AF112" s="33"/>
      <c r="AG112" s="33"/>
      <c r="AH112" s="33"/>
    </row>
    <row r="113" spans="1:34" s="34" customFormat="1" ht="28.5" x14ac:dyDescent="0.25">
      <c r="A113" s="96" t="s">
        <v>396</v>
      </c>
      <c r="B113" s="46" t="s">
        <v>43</v>
      </c>
      <c r="C113" s="46" t="s">
        <v>306</v>
      </c>
      <c r="D113" s="43" t="s">
        <v>246</v>
      </c>
      <c r="E113" s="66">
        <f>2250.9</f>
        <v>2250.9</v>
      </c>
      <c r="F113" s="44">
        <v>0.56999999999999995</v>
      </c>
      <c r="G113" s="44">
        <f t="shared" si="107"/>
        <v>0.2</v>
      </c>
      <c r="H113" s="44">
        <f>ROUND(I113-G113,2)</f>
        <v>0.48</v>
      </c>
      <c r="I113" s="44">
        <f t="shared" si="106"/>
        <v>0.68</v>
      </c>
      <c r="J113" s="44">
        <f>ROUND(G113*E113,2)</f>
        <v>450.18</v>
      </c>
      <c r="K113" s="44">
        <f>ROUND(H113*E113,2)</f>
        <v>1080.43</v>
      </c>
      <c r="L113" s="44">
        <f>ROUND(SUM(J113:K113),2)</f>
        <v>1530.61</v>
      </c>
      <c r="M113" s="44" t="s">
        <v>15</v>
      </c>
      <c r="N113" s="97">
        <v>99802</v>
      </c>
      <c r="O113" s="77"/>
      <c r="P113" s="78"/>
      <c r="Q113" s="78"/>
      <c r="R113" s="78"/>
      <c r="S113" s="78"/>
      <c r="T113" s="78"/>
      <c r="U113" s="78"/>
      <c r="V113" s="78"/>
      <c r="W113" s="78"/>
      <c r="X113" s="78"/>
      <c r="Y113" s="78"/>
      <c r="Z113" s="78"/>
      <c r="AA113" s="33"/>
      <c r="AB113" s="33"/>
      <c r="AC113" s="33"/>
      <c r="AD113" s="33"/>
      <c r="AE113" s="33"/>
      <c r="AF113" s="33"/>
      <c r="AG113" s="33"/>
      <c r="AH113" s="33"/>
    </row>
    <row r="114" spans="1:34" s="34" customFormat="1" x14ac:dyDescent="0.25">
      <c r="A114" s="96" t="s">
        <v>483</v>
      </c>
      <c r="B114" s="35" t="s">
        <v>307</v>
      </c>
      <c r="C114" s="46" t="s">
        <v>14</v>
      </c>
      <c r="D114" s="43" t="s">
        <v>246</v>
      </c>
      <c r="E114" s="66">
        <f>E113</f>
        <v>2250.9</v>
      </c>
      <c r="F114" s="44">
        <v>1.74</v>
      </c>
      <c r="G114" s="44">
        <f t="shared" si="107"/>
        <v>0.62</v>
      </c>
      <c r="H114" s="44">
        <f t="shared" ref="H114" si="108">ROUND(I114-G114,2)</f>
        <v>1.46</v>
      </c>
      <c r="I114" s="44">
        <f t="shared" si="106"/>
        <v>2.08</v>
      </c>
      <c r="J114" s="44">
        <f t="shared" ref="J114" si="109">ROUND(G114*E114,2)</f>
        <v>1395.56</v>
      </c>
      <c r="K114" s="44">
        <f t="shared" ref="K114" si="110">ROUND(H114*E114,2)</f>
        <v>3286.31</v>
      </c>
      <c r="L114" s="44">
        <f t="shared" ref="L114" si="111">ROUND(SUM(J114:K114),2)</f>
        <v>4681.87</v>
      </c>
      <c r="M114" s="44" t="s">
        <v>15</v>
      </c>
      <c r="N114" s="97">
        <v>99814</v>
      </c>
      <c r="O114" s="61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</row>
    <row r="115" spans="1:34" s="34" customFormat="1" x14ac:dyDescent="0.25">
      <c r="A115" s="213" t="s">
        <v>471</v>
      </c>
      <c r="B115" s="214"/>
      <c r="C115" s="214"/>
      <c r="D115" s="214"/>
      <c r="E115" s="214"/>
      <c r="F115" s="214"/>
      <c r="G115" s="214"/>
      <c r="H115" s="214"/>
      <c r="I115" s="214"/>
      <c r="J115" s="214"/>
      <c r="K115" s="214"/>
      <c r="L115" s="95">
        <f>SUM(L110:L114)</f>
        <v>88542.62</v>
      </c>
      <c r="M115" s="215"/>
      <c r="N115" s="216"/>
      <c r="O115" s="61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</row>
    <row r="116" spans="1:34" s="33" customFormat="1" ht="14.25" x14ac:dyDescent="0.25">
      <c r="A116" s="207"/>
      <c r="B116" s="208"/>
      <c r="C116" s="208"/>
      <c r="D116" s="208"/>
      <c r="E116" s="208"/>
      <c r="F116" s="208"/>
      <c r="G116" s="208"/>
      <c r="H116" s="208"/>
      <c r="I116" s="208"/>
      <c r="J116" s="208"/>
      <c r="K116" s="208"/>
      <c r="L116" s="208"/>
      <c r="M116" s="208"/>
      <c r="N116" s="209"/>
      <c r="O116" s="61"/>
    </row>
    <row r="117" spans="1:34" s="76" customFormat="1" x14ac:dyDescent="0.25">
      <c r="A117" s="225" t="s">
        <v>44</v>
      </c>
      <c r="B117" s="226"/>
      <c r="C117" s="226"/>
      <c r="D117" s="226"/>
      <c r="E117" s="226"/>
      <c r="F117" s="226"/>
      <c r="G117" s="226"/>
      <c r="H117" s="226"/>
      <c r="I117" s="227"/>
      <c r="J117" s="104">
        <f>SUM(J10:J114)</f>
        <v>794283.83000000031</v>
      </c>
      <c r="K117" s="104">
        <f>SUM(K10:K114)</f>
        <v>304189.17</v>
      </c>
      <c r="L117" s="104">
        <f>SUM(L16,L28,L43,L52,L68,L99,L107,L115)</f>
        <v>1098473</v>
      </c>
      <c r="M117" s="223"/>
      <c r="N117" s="224"/>
      <c r="O117" s="73"/>
      <c r="P117" s="74"/>
      <c r="Q117" s="74"/>
      <c r="R117" s="83"/>
      <c r="S117" s="83"/>
      <c r="T117" s="74"/>
      <c r="U117" s="75"/>
      <c r="V117" s="75"/>
      <c r="W117" s="75"/>
      <c r="X117" s="75"/>
      <c r="Y117" s="75"/>
      <c r="Z117" s="75"/>
      <c r="AA117" s="75"/>
      <c r="AB117" s="75"/>
      <c r="AC117" s="75"/>
      <c r="AD117" s="75"/>
      <c r="AE117" s="75"/>
      <c r="AF117" s="75"/>
      <c r="AG117" s="75"/>
      <c r="AH117" s="75"/>
    </row>
    <row r="118" spans="1:34" s="33" customFormat="1" ht="14.25" x14ac:dyDescent="0.25">
      <c r="A118" s="231"/>
      <c r="B118" s="231"/>
      <c r="C118" s="231"/>
      <c r="D118" s="231"/>
      <c r="E118" s="231"/>
      <c r="F118" s="231"/>
      <c r="G118" s="231"/>
      <c r="H118" s="231"/>
      <c r="I118" s="231"/>
      <c r="J118" s="231"/>
      <c r="K118" s="231"/>
      <c r="L118" s="231"/>
      <c r="M118" s="231"/>
      <c r="N118" s="231"/>
      <c r="O118" s="61"/>
    </row>
    <row r="119" spans="1:34" ht="15.75" x14ac:dyDescent="0.25">
      <c r="A119" s="81" t="s">
        <v>348</v>
      </c>
      <c r="B119" s="81"/>
      <c r="C119" s="81"/>
      <c r="D119" s="81"/>
      <c r="E119" s="81"/>
      <c r="F119" s="81"/>
      <c r="G119" s="81"/>
      <c r="H119" s="81"/>
      <c r="I119" s="81"/>
      <c r="J119" s="91"/>
      <c r="K119" s="91"/>
      <c r="L119" s="91"/>
      <c r="M119" s="67" t="s">
        <v>299</v>
      </c>
      <c r="N119" s="92"/>
      <c r="O119" s="63"/>
      <c r="P119" s="2"/>
      <c r="Q119" s="2"/>
      <c r="R119" s="2"/>
      <c r="S119" s="2"/>
      <c r="T119" s="2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5.75" x14ac:dyDescent="0.25">
      <c r="A120" s="81" t="s">
        <v>350</v>
      </c>
      <c r="B120" s="81"/>
      <c r="C120" s="81"/>
      <c r="D120" s="81"/>
      <c r="E120" s="81"/>
      <c r="F120" s="81"/>
      <c r="G120" s="81"/>
      <c r="H120" s="81"/>
      <c r="I120" s="81"/>
      <c r="J120" s="79"/>
      <c r="K120" s="79"/>
      <c r="L120" s="79"/>
      <c r="M120" s="80"/>
      <c r="N120" s="80"/>
      <c r="O120" s="63"/>
      <c r="P120" s="2"/>
      <c r="Q120" s="2"/>
      <c r="R120" s="2"/>
      <c r="S120" s="2"/>
      <c r="T120" s="2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8" x14ac:dyDescent="0.25">
      <c r="A121" s="81" t="s">
        <v>349</v>
      </c>
      <c r="B121" s="81"/>
      <c r="C121" s="81"/>
      <c r="D121" s="81"/>
      <c r="E121" s="81"/>
      <c r="F121" s="81"/>
      <c r="G121" s="81"/>
      <c r="H121" s="81"/>
      <c r="I121" s="81"/>
      <c r="J121" s="79"/>
      <c r="K121" s="79"/>
      <c r="L121" s="67"/>
      <c r="M121" s="89"/>
      <c r="N121" s="80"/>
      <c r="O121" s="63"/>
      <c r="P121" s="2"/>
      <c r="Q121" s="2"/>
      <c r="R121" s="2"/>
      <c r="S121" s="2"/>
      <c r="T121" s="2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5.75" x14ac:dyDescent="0.25">
      <c r="A122" s="88" t="s">
        <v>90</v>
      </c>
      <c r="B122" s="87">
        <f>BDI!G14</f>
        <v>0.19522401346475915</v>
      </c>
      <c r="C122" s="81"/>
      <c r="D122" s="81"/>
      <c r="E122" s="81"/>
      <c r="F122" s="81"/>
      <c r="G122" s="81"/>
      <c r="H122" s="81"/>
      <c r="I122" s="81"/>
      <c r="J122" s="79"/>
      <c r="K122" s="79"/>
      <c r="L122" s="79"/>
      <c r="M122" s="80"/>
      <c r="N122" s="80"/>
      <c r="O122" s="63"/>
      <c r="P122" s="2"/>
      <c r="Q122" s="2"/>
      <c r="R122" s="2"/>
      <c r="S122" s="2"/>
      <c r="T122" s="2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5.75" x14ac:dyDescent="0.25">
      <c r="A123" s="81"/>
      <c r="B123" s="81"/>
      <c r="C123" s="81"/>
      <c r="D123" s="81"/>
      <c r="E123" s="81"/>
      <c r="F123" s="81"/>
      <c r="G123" s="81"/>
      <c r="H123" s="81"/>
      <c r="I123" s="81"/>
      <c r="J123" s="228"/>
      <c r="K123" s="229"/>
      <c r="L123" s="229"/>
      <c r="M123" s="229"/>
      <c r="N123" s="68"/>
      <c r="O123" s="63"/>
      <c r="P123" s="2"/>
      <c r="Q123" s="2"/>
      <c r="R123" s="2"/>
      <c r="S123" s="2"/>
      <c r="T123" s="2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5.75" x14ac:dyDescent="0.25">
      <c r="A124" s="81"/>
      <c r="B124" s="81"/>
      <c r="C124" s="81"/>
      <c r="D124" s="81"/>
      <c r="E124" s="81"/>
      <c r="F124" s="81"/>
      <c r="G124" s="81"/>
      <c r="H124" s="81"/>
      <c r="I124" s="81"/>
      <c r="J124" s="230" t="s">
        <v>46</v>
      </c>
      <c r="K124" s="222"/>
      <c r="L124" s="222"/>
      <c r="M124" s="222"/>
      <c r="N124" s="68"/>
      <c r="O124" s="63"/>
      <c r="P124" s="2"/>
      <c r="Q124" s="2"/>
      <c r="R124" s="2"/>
      <c r="S124" s="2"/>
      <c r="T124" s="2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5.75" x14ac:dyDescent="0.25">
      <c r="A125" s="81"/>
      <c r="B125" s="81"/>
      <c r="C125" s="81"/>
      <c r="D125" s="81"/>
      <c r="E125" s="81"/>
      <c r="F125" s="81"/>
      <c r="G125" s="81"/>
      <c r="H125" s="81"/>
      <c r="I125" s="81"/>
      <c r="J125" s="221" t="s">
        <v>47</v>
      </c>
      <c r="K125" s="222"/>
      <c r="L125" s="222"/>
      <c r="M125" s="222"/>
      <c r="N125" s="68"/>
      <c r="O125" s="63"/>
      <c r="P125" s="2"/>
      <c r="Q125" s="2"/>
      <c r="R125" s="2"/>
      <c r="S125" s="2"/>
      <c r="T125" s="2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5.75" x14ac:dyDescent="0.25">
      <c r="A126" s="81"/>
      <c r="B126" s="81"/>
      <c r="C126" s="81"/>
      <c r="D126" s="81"/>
      <c r="E126" s="81"/>
      <c r="F126" s="81"/>
      <c r="G126" s="81"/>
      <c r="H126" s="81"/>
      <c r="I126" s="81"/>
      <c r="J126" s="221" t="s">
        <v>48</v>
      </c>
      <c r="K126" s="222"/>
      <c r="L126" s="222"/>
      <c r="M126" s="222"/>
      <c r="N126" s="68"/>
      <c r="O126" s="63"/>
      <c r="P126" s="2"/>
      <c r="Q126" s="2"/>
      <c r="R126" s="2"/>
      <c r="S126" s="2"/>
      <c r="T126" s="2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5.75" customHeight="1" x14ac:dyDescent="0.25">
      <c r="A127" s="81"/>
      <c r="B127" s="81"/>
      <c r="C127" s="81"/>
      <c r="D127" s="81"/>
      <c r="E127" s="81"/>
      <c r="F127" s="81"/>
      <c r="G127" s="81"/>
      <c r="H127" s="81"/>
      <c r="I127" s="81"/>
      <c r="J127" s="68"/>
      <c r="K127" s="68"/>
      <c r="L127" s="68"/>
      <c r="M127" s="68"/>
      <c r="N127" s="68"/>
      <c r="O127" s="63"/>
      <c r="P127" s="2"/>
      <c r="Q127" s="2"/>
      <c r="R127" s="2"/>
      <c r="S127" s="2"/>
      <c r="T127" s="2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5.75" customHeight="1" x14ac:dyDescent="0.25">
      <c r="A128" s="81"/>
      <c r="B128" s="81"/>
      <c r="C128" s="81"/>
      <c r="D128" s="81"/>
      <c r="E128" s="81"/>
      <c r="F128" s="81"/>
      <c r="G128" s="81"/>
      <c r="H128" s="81"/>
      <c r="I128" s="81"/>
      <c r="J128" s="68"/>
      <c r="K128" s="68"/>
      <c r="L128" s="68"/>
      <c r="M128" s="68"/>
      <c r="N128" s="68"/>
      <c r="O128" s="63"/>
      <c r="P128" s="2"/>
      <c r="Q128" s="2"/>
      <c r="R128" s="2"/>
      <c r="S128" s="2"/>
      <c r="T128" s="2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5.75" customHeight="1" x14ac:dyDescent="0.25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63"/>
      <c r="P129" s="2"/>
      <c r="Q129" s="2"/>
      <c r="R129" s="2"/>
      <c r="S129" s="2"/>
      <c r="T129" s="2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5.75" customHeight="1" x14ac:dyDescent="0.25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63"/>
      <c r="P130" s="2"/>
      <c r="Q130" s="2"/>
      <c r="R130" s="2"/>
      <c r="S130" s="2"/>
      <c r="T130" s="2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5.75" customHeight="1" x14ac:dyDescent="0.25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63"/>
      <c r="P131" s="2"/>
      <c r="Q131" s="2"/>
      <c r="R131" s="2"/>
      <c r="S131" s="2"/>
      <c r="T131" s="2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5.75" customHeight="1" x14ac:dyDescent="0.25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63"/>
      <c r="P132" s="2"/>
      <c r="Q132" s="2"/>
      <c r="R132" s="2"/>
      <c r="S132" s="2"/>
      <c r="T132" s="2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5.75" customHeight="1" x14ac:dyDescent="0.25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63"/>
      <c r="P133" s="2"/>
      <c r="Q133" s="2"/>
      <c r="R133" s="2"/>
      <c r="S133" s="2"/>
      <c r="T133" s="2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5.75" customHeight="1" x14ac:dyDescent="0.25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63"/>
      <c r="P134" s="2"/>
      <c r="Q134" s="2"/>
      <c r="R134" s="2"/>
      <c r="S134" s="2"/>
      <c r="T134" s="2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5.75" customHeight="1" x14ac:dyDescent="0.25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63"/>
      <c r="P135" s="2"/>
      <c r="Q135" s="2"/>
      <c r="R135" s="2"/>
      <c r="S135" s="2"/>
      <c r="T135" s="2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5.75" customHeight="1" x14ac:dyDescent="0.25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63"/>
      <c r="P136" s="2"/>
      <c r="Q136" s="2"/>
      <c r="R136" s="2"/>
      <c r="S136" s="2"/>
      <c r="T136" s="2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5.75" customHeight="1" x14ac:dyDescent="0.25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63"/>
      <c r="P137" s="2"/>
      <c r="Q137" s="2"/>
      <c r="R137" s="2"/>
      <c r="S137" s="2"/>
      <c r="T137" s="2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5.75" customHeight="1" x14ac:dyDescent="0.25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63"/>
      <c r="P138" s="2"/>
      <c r="Q138" s="2"/>
      <c r="R138" s="2"/>
      <c r="S138" s="2"/>
      <c r="T138" s="2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5.75" customHeight="1" x14ac:dyDescent="0.25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63"/>
      <c r="P139" s="2"/>
      <c r="Q139" s="2"/>
      <c r="R139" s="2"/>
      <c r="S139" s="2"/>
      <c r="T139" s="2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5.75" customHeight="1" x14ac:dyDescent="0.25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63"/>
      <c r="P140" s="2"/>
      <c r="Q140" s="2"/>
      <c r="R140" s="2"/>
      <c r="S140" s="2"/>
      <c r="T140" s="2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5.75" customHeight="1" x14ac:dyDescent="0.25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63"/>
      <c r="P141" s="2"/>
      <c r="Q141" s="2"/>
      <c r="R141" s="2"/>
      <c r="S141" s="2"/>
      <c r="T141" s="2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5.75" customHeight="1" x14ac:dyDescent="0.25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63"/>
      <c r="P142" s="2"/>
      <c r="Q142" s="2"/>
      <c r="R142" s="2"/>
      <c r="S142" s="2"/>
      <c r="T142" s="2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5.75" customHeight="1" x14ac:dyDescent="0.25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63"/>
      <c r="P143" s="2"/>
      <c r="Q143" s="2"/>
      <c r="R143" s="2"/>
      <c r="S143" s="2"/>
      <c r="T143" s="2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5.75" customHeight="1" x14ac:dyDescent="0.25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63"/>
      <c r="P144" s="2"/>
      <c r="Q144" s="2"/>
      <c r="R144" s="2"/>
      <c r="S144" s="2"/>
      <c r="T144" s="2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5.75" customHeight="1" x14ac:dyDescent="0.25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63"/>
      <c r="P145" s="2"/>
      <c r="Q145" s="2"/>
      <c r="R145" s="2"/>
      <c r="S145" s="2"/>
      <c r="T145" s="2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5.75" customHeight="1" x14ac:dyDescent="0.25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63"/>
      <c r="P146" s="2"/>
      <c r="Q146" s="2"/>
      <c r="R146" s="2"/>
      <c r="S146" s="2"/>
      <c r="T146" s="2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5.75" customHeight="1" x14ac:dyDescent="0.25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63"/>
      <c r="P147" s="2"/>
      <c r="Q147" s="2"/>
      <c r="R147" s="2"/>
      <c r="S147" s="2"/>
      <c r="T147" s="2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5.75" customHeight="1" x14ac:dyDescent="0.25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63"/>
      <c r="P148" s="2"/>
      <c r="Q148" s="2"/>
      <c r="R148" s="2"/>
      <c r="S148" s="2"/>
      <c r="T148" s="2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5.75" customHeight="1" x14ac:dyDescent="0.25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63"/>
      <c r="P149" s="2"/>
      <c r="Q149" s="2"/>
      <c r="R149" s="2"/>
      <c r="S149" s="2"/>
      <c r="T149" s="2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5.75" customHeight="1" x14ac:dyDescent="0.25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63"/>
      <c r="P150" s="2"/>
      <c r="Q150" s="2"/>
      <c r="R150" s="2"/>
      <c r="S150" s="2"/>
      <c r="T150" s="2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5.75" customHeight="1" x14ac:dyDescent="0.25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63"/>
      <c r="P151" s="2"/>
      <c r="Q151" s="2"/>
      <c r="R151" s="2"/>
      <c r="S151" s="2"/>
      <c r="T151" s="2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5.75" customHeight="1" x14ac:dyDescent="0.25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63"/>
      <c r="P152" s="2"/>
      <c r="Q152" s="2"/>
      <c r="R152" s="2"/>
      <c r="S152" s="2"/>
      <c r="T152" s="2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5.75" customHeight="1" x14ac:dyDescent="0.25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63"/>
      <c r="P153" s="2"/>
      <c r="Q153" s="2"/>
      <c r="R153" s="2"/>
      <c r="S153" s="2"/>
      <c r="T153" s="2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5.75" customHeight="1" x14ac:dyDescent="0.25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63"/>
      <c r="P154" s="2"/>
      <c r="Q154" s="2"/>
      <c r="R154" s="2"/>
      <c r="S154" s="2"/>
      <c r="T154" s="2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5.75" customHeight="1" x14ac:dyDescent="0.25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63"/>
      <c r="P155" s="2"/>
      <c r="Q155" s="2"/>
      <c r="R155" s="2"/>
      <c r="S155" s="2"/>
      <c r="T155" s="2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5.75" customHeight="1" x14ac:dyDescent="0.25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63"/>
      <c r="P156" s="2"/>
      <c r="Q156" s="2"/>
      <c r="R156" s="2"/>
      <c r="S156" s="2"/>
      <c r="T156" s="2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5.75" customHeight="1" x14ac:dyDescent="0.25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63"/>
      <c r="P157" s="2"/>
      <c r="Q157" s="2"/>
      <c r="R157" s="2"/>
      <c r="S157" s="2"/>
      <c r="T157" s="2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5.75" customHeight="1" x14ac:dyDescent="0.25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63"/>
      <c r="P158" s="2"/>
      <c r="Q158" s="2"/>
      <c r="R158" s="2"/>
      <c r="S158" s="2"/>
      <c r="T158" s="2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5.75" customHeight="1" x14ac:dyDescent="0.25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63"/>
      <c r="P159" s="2"/>
      <c r="Q159" s="2"/>
      <c r="R159" s="2"/>
      <c r="S159" s="2"/>
      <c r="T159" s="2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5.75" customHeight="1" x14ac:dyDescent="0.25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63"/>
      <c r="P160" s="2"/>
      <c r="Q160" s="2"/>
      <c r="R160" s="2"/>
      <c r="S160" s="2"/>
      <c r="T160" s="2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5.75" customHeight="1" x14ac:dyDescent="0.25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63"/>
      <c r="P161" s="2"/>
      <c r="Q161" s="2"/>
      <c r="R161" s="2"/>
      <c r="S161" s="2"/>
      <c r="T161" s="2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5.75" customHeight="1" x14ac:dyDescent="0.25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63"/>
      <c r="P162" s="2"/>
      <c r="Q162" s="2"/>
      <c r="R162" s="2"/>
      <c r="S162" s="2"/>
      <c r="T162" s="2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5.75" customHeight="1" x14ac:dyDescent="0.25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63"/>
      <c r="P163" s="2"/>
      <c r="Q163" s="2"/>
      <c r="R163" s="2"/>
      <c r="S163" s="2"/>
      <c r="T163" s="2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5.75" customHeight="1" x14ac:dyDescent="0.25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63"/>
      <c r="P164" s="2"/>
      <c r="Q164" s="2"/>
      <c r="R164" s="2"/>
      <c r="S164" s="2"/>
      <c r="T164" s="2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5.75" customHeight="1" x14ac:dyDescent="0.25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63"/>
      <c r="P165" s="2"/>
      <c r="Q165" s="2"/>
      <c r="R165" s="2"/>
      <c r="S165" s="2"/>
      <c r="T165" s="2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5.75" customHeight="1" x14ac:dyDescent="0.25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63"/>
      <c r="P166" s="2"/>
      <c r="Q166" s="2"/>
      <c r="R166" s="2"/>
      <c r="S166" s="2"/>
      <c r="T166" s="2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5.75" customHeight="1" x14ac:dyDescent="0.25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63"/>
      <c r="P167" s="2"/>
      <c r="Q167" s="2"/>
      <c r="R167" s="2"/>
      <c r="S167" s="2"/>
      <c r="T167" s="2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5.75" customHeight="1" x14ac:dyDescent="0.25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63"/>
      <c r="P168" s="2"/>
      <c r="Q168" s="2"/>
      <c r="R168" s="2"/>
      <c r="S168" s="2"/>
      <c r="T168" s="2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5.75" customHeight="1" x14ac:dyDescent="0.25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63"/>
      <c r="P169" s="2"/>
      <c r="Q169" s="2"/>
      <c r="R169" s="2"/>
      <c r="S169" s="2"/>
      <c r="T169" s="2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5.75" customHeight="1" x14ac:dyDescent="0.25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63"/>
      <c r="P170" s="2"/>
      <c r="Q170" s="2"/>
      <c r="R170" s="2"/>
      <c r="S170" s="2"/>
      <c r="T170" s="2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5.75" customHeight="1" x14ac:dyDescent="0.25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63"/>
      <c r="P171" s="2"/>
      <c r="Q171" s="2"/>
      <c r="R171" s="2"/>
      <c r="S171" s="2"/>
      <c r="T171" s="2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5.75" customHeight="1" x14ac:dyDescent="0.25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63"/>
      <c r="P172" s="2"/>
      <c r="Q172" s="2"/>
      <c r="R172" s="2"/>
      <c r="S172" s="2"/>
      <c r="T172" s="2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5.75" customHeight="1" x14ac:dyDescent="0.25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63"/>
      <c r="P173" s="2"/>
      <c r="Q173" s="2"/>
      <c r="R173" s="2"/>
      <c r="S173" s="2"/>
      <c r="T173" s="2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5.75" customHeight="1" x14ac:dyDescent="0.25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63"/>
      <c r="P174" s="2"/>
      <c r="Q174" s="2"/>
      <c r="R174" s="2"/>
      <c r="S174" s="2"/>
      <c r="T174" s="2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5.75" customHeight="1" x14ac:dyDescent="0.25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63"/>
      <c r="P175" s="2"/>
      <c r="Q175" s="2"/>
      <c r="R175" s="2"/>
      <c r="S175" s="2"/>
      <c r="T175" s="2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5.75" customHeight="1" x14ac:dyDescent="0.25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63"/>
      <c r="P176" s="2"/>
      <c r="Q176" s="2"/>
      <c r="R176" s="2"/>
      <c r="S176" s="2"/>
      <c r="T176" s="2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5.75" customHeight="1" x14ac:dyDescent="0.25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63"/>
      <c r="P177" s="2"/>
      <c r="Q177" s="2"/>
      <c r="R177" s="2"/>
      <c r="S177" s="2"/>
      <c r="T177" s="2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5.75" customHeight="1" x14ac:dyDescent="0.25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63"/>
      <c r="P178" s="2"/>
      <c r="Q178" s="2"/>
      <c r="R178" s="2"/>
      <c r="S178" s="2"/>
      <c r="T178" s="2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5.75" customHeight="1" x14ac:dyDescent="0.25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63"/>
      <c r="P179" s="2"/>
      <c r="Q179" s="2"/>
      <c r="R179" s="2"/>
      <c r="S179" s="2"/>
      <c r="T179" s="2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5.75" customHeight="1" x14ac:dyDescent="0.25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63"/>
      <c r="P180" s="2"/>
      <c r="Q180" s="2"/>
      <c r="R180" s="2"/>
      <c r="S180" s="2"/>
      <c r="T180" s="2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5.75" customHeight="1" x14ac:dyDescent="0.25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63"/>
      <c r="P181" s="2"/>
      <c r="Q181" s="2"/>
      <c r="R181" s="2"/>
      <c r="S181" s="2"/>
      <c r="T181" s="2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5.75" customHeight="1" x14ac:dyDescent="0.25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63"/>
      <c r="P182" s="2"/>
      <c r="Q182" s="2"/>
      <c r="R182" s="2"/>
      <c r="S182" s="2"/>
      <c r="T182" s="2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5.75" customHeight="1" x14ac:dyDescent="0.25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63"/>
      <c r="P183" s="2"/>
      <c r="Q183" s="2"/>
      <c r="R183" s="2"/>
      <c r="S183" s="2"/>
      <c r="T183" s="2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5.75" customHeight="1" x14ac:dyDescent="0.25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63"/>
      <c r="P184" s="2"/>
      <c r="Q184" s="2"/>
      <c r="R184" s="2"/>
      <c r="S184" s="2"/>
      <c r="T184" s="2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5.75" customHeight="1" x14ac:dyDescent="0.25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63"/>
      <c r="P185" s="2"/>
      <c r="Q185" s="2"/>
      <c r="R185" s="2"/>
      <c r="S185" s="2"/>
      <c r="T185" s="2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5.75" customHeight="1" x14ac:dyDescent="0.25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63"/>
      <c r="P186" s="2"/>
      <c r="Q186" s="2"/>
      <c r="R186" s="2"/>
      <c r="S186" s="2"/>
      <c r="T186" s="2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5.75" customHeight="1" x14ac:dyDescent="0.25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63"/>
      <c r="P187" s="2"/>
      <c r="Q187" s="2"/>
      <c r="R187" s="2"/>
      <c r="S187" s="2"/>
      <c r="T187" s="2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5.75" customHeight="1" x14ac:dyDescent="0.25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63"/>
      <c r="P188" s="2"/>
      <c r="Q188" s="2"/>
      <c r="R188" s="2"/>
      <c r="S188" s="2"/>
      <c r="T188" s="2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5.75" customHeight="1" x14ac:dyDescent="0.25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63"/>
      <c r="P189" s="2"/>
      <c r="Q189" s="2"/>
      <c r="R189" s="2"/>
      <c r="S189" s="2"/>
      <c r="T189" s="2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5.75" customHeight="1" x14ac:dyDescent="0.25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63"/>
      <c r="P190" s="2"/>
      <c r="Q190" s="2"/>
      <c r="R190" s="2"/>
      <c r="S190" s="2"/>
      <c r="T190" s="2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5.75" customHeight="1" x14ac:dyDescent="0.25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63"/>
      <c r="P191" s="2"/>
      <c r="Q191" s="2"/>
      <c r="R191" s="2"/>
      <c r="S191" s="2"/>
      <c r="T191" s="2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5.75" customHeight="1" x14ac:dyDescent="0.25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63"/>
      <c r="P192" s="2"/>
      <c r="Q192" s="2"/>
      <c r="R192" s="2"/>
      <c r="S192" s="2"/>
      <c r="T192" s="2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5.75" customHeight="1" x14ac:dyDescent="0.25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63"/>
      <c r="P193" s="2"/>
      <c r="Q193" s="2"/>
      <c r="R193" s="2"/>
      <c r="S193" s="2"/>
      <c r="T193" s="2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5.75" customHeight="1" x14ac:dyDescent="0.25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63"/>
      <c r="P194" s="2"/>
      <c r="Q194" s="2"/>
      <c r="R194" s="2"/>
      <c r="S194" s="2"/>
      <c r="T194" s="2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5.75" customHeight="1" x14ac:dyDescent="0.25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63"/>
      <c r="P195" s="2"/>
      <c r="Q195" s="2"/>
      <c r="R195" s="2"/>
      <c r="S195" s="2"/>
      <c r="T195" s="2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5.75" customHeight="1" x14ac:dyDescent="0.25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63"/>
      <c r="P196" s="2"/>
      <c r="Q196" s="2"/>
      <c r="R196" s="2"/>
      <c r="S196" s="2"/>
      <c r="T196" s="2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5.75" customHeight="1" x14ac:dyDescent="0.25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63"/>
      <c r="P197" s="2"/>
      <c r="Q197" s="2"/>
      <c r="R197" s="2"/>
      <c r="S197" s="2"/>
      <c r="T197" s="2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5.75" customHeight="1" x14ac:dyDescent="0.25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63"/>
      <c r="P198" s="2"/>
      <c r="Q198" s="2"/>
      <c r="R198" s="2"/>
      <c r="S198" s="2"/>
      <c r="T198" s="2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5.75" customHeight="1" x14ac:dyDescent="0.25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63"/>
      <c r="P199" s="2"/>
      <c r="Q199" s="2"/>
      <c r="R199" s="2"/>
      <c r="S199" s="2"/>
      <c r="T199" s="2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5.75" customHeight="1" x14ac:dyDescent="0.25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63"/>
      <c r="P200" s="2"/>
      <c r="Q200" s="2"/>
      <c r="R200" s="2"/>
      <c r="S200" s="2"/>
      <c r="T200" s="2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5.75" customHeight="1" x14ac:dyDescent="0.25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63"/>
      <c r="P201" s="2"/>
      <c r="Q201" s="2"/>
      <c r="R201" s="2"/>
      <c r="S201" s="2"/>
      <c r="T201" s="2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5.75" customHeight="1" x14ac:dyDescent="0.25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63"/>
      <c r="P202" s="2"/>
      <c r="Q202" s="2"/>
      <c r="R202" s="2"/>
      <c r="S202" s="2"/>
      <c r="T202" s="2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5.75" customHeight="1" x14ac:dyDescent="0.25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63"/>
      <c r="P203" s="2"/>
      <c r="Q203" s="2"/>
      <c r="R203" s="2"/>
      <c r="S203" s="2"/>
      <c r="T203" s="2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5.75" customHeight="1" x14ac:dyDescent="0.25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63"/>
      <c r="P204" s="2"/>
      <c r="Q204" s="2"/>
      <c r="R204" s="2"/>
      <c r="S204" s="2"/>
      <c r="T204" s="2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5.75" customHeight="1" x14ac:dyDescent="0.25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63"/>
      <c r="P205" s="2"/>
      <c r="Q205" s="2"/>
      <c r="R205" s="2"/>
      <c r="S205" s="2"/>
      <c r="T205" s="2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5.75" customHeight="1" x14ac:dyDescent="0.25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63"/>
      <c r="P206" s="2"/>
      <c r="Q206" s="2"/>
      <c r="R206" s="2"/>
      <c r="S206" s="2"/>
      <c r="T206" s="2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5.75" customHeight="1" x14ac:dyDescent="0.25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63"/>
      <c r="P207" s="2"/>
      <c r="Q207" s="2"/>
      <c r="R207" s="2"/>
      <c r="S207" s="2"/>
      <c r="T207" s="2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5.75" customHeight="1" x14ac:dyDescent="0.25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63"/>
      <c r="P208" s="2"/>
      <c r="Q208" s="2"/>
      <c r="R208" s="2"/>
      <c r="S208" s="2"/>
      <c r="T208" s="2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5.75" customHeight="1" x14ac:dyDescent="0.25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63"/>
      <c r="P209" s="2"/>
      <c r="Q209" s="2"/>
      <c r="R209" s="2"/>
      <c r="S209" s="2"/>
      <c r="T209" s="2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5.75" customHeight="1" x14ac:dyDescent="0.25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63"/>
      <c r="P210" s="2"/>
      <c r="Q210" s="2"/>
      <c r="R210" s="2"/>
      <c r="S210" s="2"/>
      <c r="T210" s="2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5.75" customHeight="1" x14ac:dyDescent="0.25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63"/>
      <c r="P211" s="2"/>
      <c r="Q211" s="2"/>
      <c r="R211" s="2"/>
      <c r="S211" s="2"/>
      <c r="T211" s="2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5.75" customHeight="1" x14ac:dyDescent="0.25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63"/>
      <c r="P212" s="2"/>
      <c r="Q212" s="2"/>
      <c r="R212" s="2"/>
      <c r="S212" s="2"/>
      <c r="T212" s="2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5.75" customHeight="1" x14ac:dyDescent="0.25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63"/>
      <c r="P213" s="2"/>
      <c r="Q213" s="2"/>
      <c r="R213" s="2"/>
      <c r="S213" s="2"/>
      <c r="T213" s="2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5.75" customHeight="1" x14ac:dyDescent="0.25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63"/>
      <c r="P214" s="2"/>
      <c r="Q214" s="2"/>
      <c r="R214" s="2"/>
      <c r="S214" s="2"/>
      <c r="T214" s="2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5.75" customHeight="1" x14ac:dyDescent="0.25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63"/>
      <c r="P215" s="2"/>
      <c r="Q215" s="2"/>
      <c r="R215" s="2"/>
      <c r="S215" s="2"/>
      <c r="T215" s="2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5.75" customHeight="1" x14ac:dyDescent="0.25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63"/>
      <c r="P216" s="2"/>
      <c r="Q216" s="2"/>
      <c r="R216" s="2"/>
      <c r="S216" s="2"/>
      <c r="T216" s="2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5.75" customHeight="1" x14ac:dyDescent="0.25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63"/>
      <c r="P217" s="2"/>
      <c r="Q217" s="2"/>
      <c r="R217" s="2"/>
      <c r="S217" s="2"/>
      <c r="T217" s="2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5.75" customHeight="1" x14ac:dyDescent="0.25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63"/>
      <c r="P218" s="2"/>
      <c r="Q218" s="2"/>
      <c r="R218" s="2"/>
      <c r="S218" s="2"/>
      <c r="T218" s="2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5.75" customHeight="1" x14ac:dyDescent="0.25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63"/>
      <c r="P219" s="2"/>
      <c r="Q219" s="2"/>
      <c r="R219" s="2"/>
      <c r="S219" s="2"/>
      <c r="T219" s="2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5.75" customHeight="1" x14ac:dyDescent="0.25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63"/>
      <c r="P220" s="2"/>
      <c r="Q220" s="2"/>
      <c r="R220" s="2"/>
      <c r="S220" s="2"/>
      <c r="T220" s="2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5.75" customHeight="1" x14ac:dyDescent="0.25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63"/>
      <c r="P221" s="2"/>
      <c r="Q221" s="2"/>
      <c r="R221" s="2"/>
      <c r="S221" s="2"/>
      <c r="T221" s="2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5.75" customHeight="1" x14ac:dyDescent="0.25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63"/>
      <c r="P222" s="2"/>
      <c r="Q222" s="2"/>
      <c r="R222" s="2"/>
      <c r="S222" s="2"/>
      <c r="T222" s="2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5.75" customHeight="1" x14ac:dyDescent="0.25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63"/>
      <c r="P223" s="2"/>
      <c r="Q223" s="2"/>
      <c r="R223" s="2"/>
      <c r="S223" s="2"/>
      <c r="T223" s="2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</row>
    <row r="224" spans="1:34" ht="15.75" customHeight="1" x14ac:dyDescent="0.25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63"/>
      <c r="P224" s="2"/>
      <c r="Q224" s="2"/>
      <c r="R224" s="2"/>
      <c r="S224" s="2"/>
      <c r="T224" s="2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</row>
    <row r="225" spans="1:34" ht="15.75" customHeight="1" x14ac:dyDescent="0.25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63"/>
      <c r="P225" s="2"/>
      <c r="Q225" s="2"/>
      <c r="R225" s="2"/>
      <c r="S225" s="2"/>
      <c r="T225" s="2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</row>
    <row r="226" spans="1:34" ht="15.75" customHeight="1" x14ac:dyDescent="0.25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63"/>
      <c r="P226" s="2"/>
      <c r="Q226" s="2"/>
      <c r="R226" s="2"/>
      <c r="S226" s="2"/>
      <c r="T226" s="2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</row>
    <row r="227" spans="1:34" ht="15.75" customHeight="1" x14ac:dyDescent="0.25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63"/>
      <c r="P227" s="2"/>
      <c r="Q227" s="2"/>
      <c r="R227" s="2"/>
      <c r="S227" s="2"/>
      <c r="T227" s="2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</row>
    <row r="228" spans="1:34" ht="15.75" customHeight="1" x14ac:dyDescent="0.25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63"/>
      <c r="P228" s="2"/>
      <c r="Q228" s="2"/>
      <c r="R228" s="2"/>
      <c r="S228" s="2"/>
      <c r="T228" s="2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</row>
    <row r="229" spans="1:34" ht="15.75" customHeight="1" x14ac:dyDescent="0.25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63"/>
      <c r="P229" s="2"/>
      <c r="Q229" s="2"/>
      <c r="R229" s="2"/>
      <c r="S229" s="2"/>
      <c r="T229" s="2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</row>
    <row r="230" spans="1:34" ht="15.75" customHeight="1" x14ac:dyDescent="0.25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63"/>
      <c r="P230" s="2"/>
      <c r="Q230" s="2"/>
      <c r="R230" s="2"/>
      <c r="S230" s="2"/>
      <c r="T230" s="2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</row>
    <row r="231" spans="1:34" ht="15.75" customHeight="1" x14ac:dyDescent="0.25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63"/>
      <c r="P231" s="2"/>
      <c r="Q231" s="2"/>
      <c r="R231" s="2"/>
      <c r="S231" s="2"/>
      <c r="T231" s="2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</row>
    <row r="232" spans="1:34" ht="15.75" customHeight="1" x14ac:dyDescent="0.25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63"/>
      <c r="P232" s="2"/>
      <c r="Q232" s="2"/>
      <c r="R232" s="2"/>
      <c r="S232" s="2"/>
      <c r="T232" s="2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</row>
    <row r="233" spans="1:34" ht="15.75" customHeight="1" x14ac:dyDescent="0.25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63"/>
      <c r="P233" s="2"/>
      <c r="Q233" s="2"/>
      <c r="R233" s="2"/>
      <c r="S233" s="2"/>
      <c r="T233" s="2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</row>
    <row r="234" spans="1:34" ht="15.75" customHeight="1" x14ac:dyDescent="0.25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63"/>
      <c r="P234" s="2"/>
      <c r="Q234" s="2"/>
      <c r="R234" s="2"/>
      <c r="S234" s="2"/>
      <c r="T234" s="2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</row>
    <row r="235" spans="1:34" ht="15.75" customHeight="1" x14ac:dyDescent="0.25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63"/>
      <c r="P235" s="2"/>
      <c r="Q235" s="2"/>
      <c r="R235" s="2"/>
      <c r="S235" s="2"/>
      <c r="T235" s="2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</row>
    <row r="236" spans="1:34" ht="15.75" customHeight="1" x14ac:dyDescent="0.25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63"/>
      <c r="P236" s="2"/>
      <c r="Q236" s="2"/>
      <c r="R236" s="2"/>
      <c r="S236" s="2"/>
      <c r="T236" s="2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</row>
    <row r="237" spans="1:34" ht="15.75" customHeight="1" x14ac:dyDescent="0.25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63"/>
      <c r="P237" s="2"/>
      <c r="Q237" s="2"/>
      <c r="R237" s="2"/>
      <c r="S237" s="2"/>
      <c r="T237" s="2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</row>
    <row r="238" spans="1:34" ht="15.75" customHeight="1" x14ac:dyDescent="0.25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63"/>
      <c r="P238" s="2"/>
      <c r="Q238" s="2"/>
      <c r="R238" s="2"/>
      <c r="S238" s="2"/>
      <c r="T238" s="2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</row>
    <row r="239" spans="1:34" ht="15.75" customHeight="1" x14ac:dyDescent="0.25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63"/>
      <c r="P239" s="2"/>
      <c r="Q239" s="2"/>
      <c r="R239" s="2"/>
      <c r="S239" s="2"/>
      <c r="T239" s="2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</row>
    <row r="240" spans="1:34" ht="15.75" customHeight="1" x14ac:dyDescent="0.25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63"/>
      <c r="P240" s="2"/>
      <c r="Q240" s="2"/>
      <c r="R240" s="2"/>
      <c r="S240" s="2"/>
      <c r="T240" s="2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</row>
    <row r="241" spans="1:34" ht="15.75" customHeight="1" x14ac:dyDescent="0.25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63"/>
      <c r="P241" s="2"/>
      <c r="Q241" s="2"/>
      <c r="R241" s="2"/>
      <c r="S241" s="2"/>
      <c r="T241" s="2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</row>
    <row r="242" spans="1:34" ht="15.75" customHeight="1" x14ac:dyDescent="0.25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63"/>
      <c r="P242" s="2"/>
      <c r="Q242" s="2"/>
      <c r="R242" s="2"/>
      <c r="S242" s="2"/>
      <c r="T242" s="2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</row>
    <row r="243" spans="1:34" ht="15.75" customHeight="1" x14ac:dyDescent="0.25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63"/>
      <c r="P243" s="2"/>
      <c r="Q243" s="2"/>
      <c r="R243" s="2"/>
      <c r="S243" s="2"/>
      <c r="T243" s="2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</row>
    <row r="244" spans="1:34" ht="15.75" customHeight="1" x14ac:dyDescent="0.25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63"/>
      <c r="P244" s="2"/>
      <c r="Q244" s="2"/>
      <c r="R244" s="2"/>
      <c r="S244" s="2"/>
      <c r="T244" s="2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</row>
    <row r="245" spans="1:34" ht="15.75" customHeight="1" x14ac:dyDescent="0.25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63"/>
      <c r="P245" s="2"/>
      <c r="Q245" s="2"/>
      <c r="R245" s="2"/>
      <c r="S245" s="2"/>
      <c r="T245" s="2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</row>
    <row r="246" spans="1:34" ht="15.75" customHeight="1" x14ac:dyDescent="0.25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63"/>
      <c r="P246" s="2"/>
      <c r="Q246" s="2"/>
      <c r="R246" s="2"/>
      <c r="S246" s="2"/>
      <c r="T246" s="2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</row>
    <row r="247" spans="1:34" ht="15.75" customHeight="1" x14ac:dyDescent="0.25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63"/>
      <c r="P247" s="2"/>
      <c r="Q247" s="2"/>
      <c r="R247" s="2"/>
      <c r="S247" s="2"/>
      <c r="T247" s="2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</row>
    <row r="248" spans="1:34" ht="15.75" customHeight="1" x14ac:dyDescent="0.25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63"/>
      <c r="P248" s="2"/>
      <c r="Q248" s="2"/>
      <c r="R248" s="2"/>
      <c r="S248" s="2"/>
      <c r="T248" s="2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</row>
    <row r="249" spans="1:34" ht="15.75" customHeight="1" x14ac:dyDescent="0.25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63"/>
      <c r="P249" s="2"/>
      <c r="Q249" s="2"/>
      <c r="R249" s="2"/>
      <c r="S249" s="2"/>
      <c r="T249" s="2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</row>
    <row r="250" spans="1:34" ht="15.75" customHeight="1" x14ac:dyDescent="0.25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63"/>
      <c r="P250" s="2"/>
      <c r="Q250" s="2"/>
      <c r="R250" s="2"/>
      <c r="S250" s="2"/>
      <c r="T250" s="2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</row>
    <row r="251" spans="1:34" ht="15.75" customHeight="1" x14ac:dyDescent="0.25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63"/>
      <c r="P251" s="2"/>
      <c r="Q251" s="2"/>
      <c r="R251" s="2"/>
      <c r="S251" s="2"/>
      <c r="T251" s="2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</row>
    <row r="252" spans="1:34" ht="15.75" customHeight="1" x14ac:dyDescent="0.25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63"/>
      <c r="P252" s="2"/>
      <c r="Q252" s="2"/>
      <c r="R252" s="2"/>
      <c r="S252" s="2"/>
      <c r="T252" s="2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</row>
    <row r="253" spans="1:34" ht="15.75" customHeight="1" x14ac:dyDescent="0.25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63"/>
      <c r="P253" s="2"/>
      <c r="Q253" s="2"/>
      <c r="R253" s="2"/>
      <c r="S253" s="2"/>
      <c r="T253" s="2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</row>
    <row r="254" spans="1:34" ht="15.75" customHeight="1" x14ac:dyDescent="0.25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63"/>
      <c r="P254" s="2"/>
      <c r="Q254" s="2"/>
      <c r="R254" s="2"/>
      <c r="S254" s="2"/>
      <c r="T254" s="2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</row>
    <row r="255" spans="1:34" ht="15.75" customHeight="1" x14ac:dyDescent="0.25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63"/>
      <c r="P255" s="2"/>
      <c r="Q255" s="2"/>
      <c r="R255" s="2"/>
      <c r="S255" s="2"/>
      <c r="T255" s="2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</row>
    <row r="256" spans="1:34" ht="15.75" customHeight="1" x14ac:dyDescent="0.25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63"/>
      <c r="P256" s="2"/>
      <c r="Q256" s="2"/>
      <c r="R256" s="2"/>
      <c r="S256" s="2"/>
      <c r="T256" s="2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</row>
    <row r="257" spans="1:34" ht="15.75" customHeight="1" x14ac:dyDescent="0.25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63"/>
      <c r="P257" s="2"/>
      <c r="Q257" s="2"/>
      <c r="R257" s="2"/>
      <c r="S257" s="2"/>
      <c r="T257" s="2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</row>
    <row r="258" spans="1:34" ht="15.75" customHeight="1" x14ac:dyDescent="0.25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63"/>
      <c r="P258" s="2"/>
      <c r="Q258" s="2"/>
      <c r="R258" s="2"/>
      <c r="S258" s="2"/>
      <c r="T258" s="2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</row>
    <row r="259" spans="1:34" ht="15.75" customHeight="1" x14ac:dyDescent="0.25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63"/>
      <c r="P259" s="2"/>
      <c r="Q259" s="2"/>
      <c r="R259" s="2"/>
      <c r="S259" s="2"/>
      <c r="T259" s="2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</row>
    <row r="260" spans="1:34" ht="15.75" customHeight="1" x14ac:dyDescent="0.25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63"/>
      <c r="P260" s="2"/>
      <c r="Q260" s="2"/>
      <c r="R260" s="2"/>
      <c r="S260" s="2"/>
      <c r="T260" s="2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</row>
    <row r="261" spans="1:34" ht="15.75" customHeight="1" x14ac:dyDescent="0.25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63"/>
      <c r="P261" s="2"/>
      <c r="Q261" s="2"/>
      <c r="R261" s="2"/>
      <c r="S261" s="2"/>
      <c r="T261" s="2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</row>
    <row r="262" spans="1:34" ht="15.75" customHeight="1" x14ac:dyDescent="0.25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63"/>
      <c r="P262" s="2"/>
      <c r="Q262" s="2"/>
      <c r="R262" s="2"/>
      <c r="S262" s="2"/>
      <c r="T262" s="2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</row>
    <row r="263" spans="1:34" ht="15.75" customHeight="1" x14ac:dyDescent="0.25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63"/>
      <c r="P263" s="2"/>
      <c r="Q263" s="2"/>
      <c r="R263" s="2"/>
      <c r="S263" s="2"/>
      <c r="T263" s="2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</row>
    <row r="264" spans="1:34" ht="15.75" customHeight="1" x14ac:dyDescent="0.25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63"/>
      <c r="P264" s="2"/>
      <c r="Q264" s="2"/>
      <c r="R264" s="2"/>
      <c r="S264" s="2"/>
      <c r="T264" s="2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</row>
    <row r="265" spans="1:34" ht="15.75" customHeight="1" x14ac:dyDescent="0.25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63"/>
      <c r="P265" s="2"/>
      <c r="Q265" s="2"/>
      <c r="R265" s="2"/>
      <c r="S265" s="2"/>
      <c r="T265" s="2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</row>
    <row r="266" spans="1:34" ht="15.75" customHeight="1" x14ac:dyDescent="0.25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63"/>
      <c r="P266" s="2"/>
      <c r="Q266" s="2"/>
      <c r="R266" s="2"/>
      <c r="S266" s="2"/>
      <c r="T266" s="2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</row>
    <row r="267" spans="1:34" ht="15.75" customHeight="1" x14ac:dyDescent="0.25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63"/>
      <c r="P267" s="2"/>
      <c r="Q267" s="2"/>
      <c r="R267" s="2"/>
      <c r="S267" s="2"/>
      <c r="T267" s="2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</row>
    <row r="268" spans="1:34" ht="15.75" customHeight="1" x14ac:dyDescent="0.25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63"/>
      <c r="P268" s="2"/>
      <c r="Q268" s="2"/>
      <c r="R268" s="2"/>
      <c r="S268" s="2"/>
      <c r="T268" s="2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</row>
    <row r="269" spans="1:34" ht="15.75" customHeight="1" x14ac:dyDescent="0.25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63"/>
      <c r="P269" s="2"/>
      <c r="Q269" s="2"/>
      <c r="R269" s="2"/>
      <c r="S269" s="2"/>
      <c r="T269" s="2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</row>
    <row r="270" spans="1:34" ht="15.75" customHeight="1" x14ac:dyDescent="0.25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63"/>
      <c r="P270" s="2"/>
      <c r="Q270" s="2"/>
      <c r="R270" s="2"/>
      <c r="S270" s="2"/>
      <c r="T270" s="2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</row>
    <row r="271" spans="1:34" ht="15.75" customHeight="1" x14ac:dyDescent="0.25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63"/>
      <c r="P271" s="2"/>
      <c r="Q271" s="2"/>
      <c r="R271" s="2"/>
      <c r="S271" s="2"/>
      <c r="T271" s="2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</row>
    <row r="272" spans="1:34" ht="15.75" customHeight="1" x14ac:dyDescent="0.25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63"/>
      <c r="P272" s="2"/>
      <c r="Q272" s="2"/>
      <c r="R272" s="2"/>
      <c r="S272" s="2"/>
      <c r="T272" s="2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</row>
    <row r="273" spans="1:34" ht="15.75" customHeight="1" x14ac:dyDescent="0.25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63"/>
      <c r="P273" s="2"/>
      <c r="Q273" s="2"/>
      <c r="R273" s="2"/>
      <c r="S273" s="2"/>
      <c r="T273" s="2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</row>
    <row r="274" spans="1:34" ht="15.75" customHeight="1" x14ac:dyDescent="0.25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63"/>
      <c r="P274" s="2"/>
      <c r="Q274" s="2"/>
      <c r="R274" s="2"/>
      <c r="S274" s="2"/>
      <c r="T274" s="2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</row>
    <row r="275" spans="1:34" ht="15.75" customHeight="1" x14ac:dyDescent="0.25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63"/>
      <c r="P275" s="2"/>
      <c r="Q275" s="2"/>
      <c r="R275" s="2"/>
      <c r="S275" s="2"/>
      <c r="T275" s="2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</row>
    <row r="276" spans="1:34" ht="15.75" customHeight="1" x14ac:dyDescent="0.25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63"/>
      <c r="P276" s="2"/>
      <c r="Q276" s="2"/>
      <c r="R276" s="2"/>
      <c r="S276" s="2"/>
      <c r="T276" s="2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</row>
    <row r="277" spans="1:34" ht="15.75" customHeight="1" x14ac:dyDescent="0.25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63"/>
      <c r="P277" s="2"/>
      <c r="Q277" s="2"/>
      <c r="R277" s="2"/>
      <c r="S277" s="2"/>
      <c r="T277" s="2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</row>
    <row r="278" spans="1:34" ht="15.75" customHeight="1" x14ac:dyDescent="0.25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63"/>
      <c r="P278" s="2"/>
      <c r="Q278" s="2"/>
      <c r="R278" s="2"/>
      <c r="S278" s="2"/>
      <c r="T278" s="2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</row>
    <row r="279" spans="1:34" ht="15.75" customHeight="1" x14ac:dyDescent="0.25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63"/>
      <c r="P279" s="2"/>
      <c r="Q279" s="2"/>
      <c r="R279" s="2"/>
      <c r="S279" s="2"/>
      <c r="T279" s="2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</row>
    <row r="280" spans="1:34" ht="15.75" customHeight="1" x14ac:dyDescent="0.25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63"/>
      <c r="P280" s="2"/>
      <c r="Q280" s="2"/>
      <c r="R280" s="2"/>
      <c r="S280" s="2"/>
      <c r="T280" s="2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</row>
    <row r="281" spans="1:34" ht="15.75" customHeight="1" x14ac:dyDescent="0.25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63"/>
      <c r="P281" s="2"/>
      <c r="Q281" s="2"/>
      <c r="R281" s="2"/>
      <c r="S281" s="2"/>
      <c r="T281" s="2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</row>
    <row r="282" spans="1:34" ht="15.75" customHeight="1" x14ac:dyDescent="0.25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63"/>
      <c r="P282" s="2"/>
      <c r="Q282" s="2"/>
      <c r="R282" s="2"/>
      <c r="S282" s="2"/>
      <c r="T282" s="2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</row>
    <row r="283" spans="1:34" ht="15.75" customHeight="1" x14ac:dyDescent="0.25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63"/>
      <c r="P283" s="2"/>
      <c r="Q283" s="2"/>
      <c r="R283" s="2"/>
      <c r="S283" s="2"/>
      <c r="T283" s="2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</row>
    <row r="284" spans="1:34" ht="15.75" customHeight="1" x14ac:dyDescent="0.25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63"/>
      <c r="P284" s="2"/>
      <c r="Q284" s="2"/>
      <c r="R284" s="2"/>
      <c r="S284" s="2"/>
      <c r="T284" s="2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</row>
    <row r="285" spans="1:34" ht="15.75" customHeight="1" x14ac:dyDescent="0.25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63"/>
      <c r="P285" s="2"/>
      <c r="Q285" s="2"/>
      <c r="R285" s="2"/>
      <c r="S285" s="2"/>
      <c r="T285" s="2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</row>
    <row r="286" spans="1:34" ht="15.75" customHeight="1" x14ac:dyDescent="0.25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63"/>
      <c r="P286" s="2"/>
      <c r="Q286" s="2"/>
      <c r="R286" s="2"/>
      <c r="S286" s="2"/>
      <c r="T286" s="2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</row>
    <row r="287" spans="1:34" ht="15.75" customHeight="1" x14ac:dyDescent="0.25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63"/>
      <c r="P287" s="2"/>
      <c r="Q287" s="2"/>
      <c r="R287" s="2"/>
      <c r="S287" s="2"/>
      <c r="T287" s="2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</row>
    <row r="288" spans="1:34" ht="15.75" customHeight="1" x14ac:dyDescent="0.25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63"/>
      <c r="P288" s="2"/>
      <c r="Q288" s="2"/>
      <c r="R288" s="2"/>
      <c r="S288" s="2"/>
      <c r="T288" s="2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</row>
    <row r="289" spans="1:34" ht="15.75" customHeight="1" x14ac:dyDescent="0.25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63"/>
      <c r="P289" s="2"/>
      <c r="Q289" s="2"/>
      <c r="R289" s="2"/>
      <c r="S289" s="2"/>
      <c r="T289" s="2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</row>
    <row r="290" spans="1:34" ht="15.75" customHeight="1" x14ac:dyDescent="0.25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63"/>
      <c r="P290" s="2"/>
      <c r="Q290" s="2"/>
      <c r="R290" s="2"/>
      <c r="S290" s="2"/>
      <c r="T290" s="2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</row>
    <row r="291" spans="1:34" ht="15.75" customHeight="1" x14ac:dyDescent="0.25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63"/>
      <c r="P291" s="2"/>
      <c r="Q291" s="2"/>
      <c r="R291" s="2"/>
      <c r="S291" s="2"/>
      <c r="T291" s="2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</row>
    <row r="292" spans="1:34" ht="15.75" customHeight="1" x14ac:dyDescent="0.25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63"/>
      <c r="P292" s="2"/>
      <c r="Q292" s="2"/>
      <c r="R292" s="2"/>
      <c r="S292" s="2"/>
      <c r="T292" s="2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</row>
    <row r="293" spans="1:34" ht="15.75" customHeight="1" x14ac:dyDescent="0.25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63"/>
      <c r="P293" s="2"/>
      <c r="Q293" s="2"/>
      <c r="R293" s="2"/>
      <c r="S293" s="2"/>
      <c r="T293" s="2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</row>
    <row r="294" spans="1:34" ht="15.75" customHeight="1" x14ac:dyDescent="0.25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63"/>
      <c r="P294" s="2"/>
      <c r="Q294" s="2"/>
      <c r="R294" s="2"/>
      <c r="S294" s="2"/>
      <c r="T294" s="2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</row>
    <row r="295" spans="1:34" ht="15.75" customHeight="1" x14ac:dyDescent="0.25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63"/>
      <c r="P295" s="2"/>
      <c r="Q295" s="2"/>
      <c r="R295" s="2"/>
      <c r="S295" s="2"/>
      <c r="T295" s="2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</row>
    <row r="296" spans="1:34" ht="15.75" customHeight="1" x14ac:dyDescent="0.25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63"/>
      <c r="P296" s="2"/>
      <c r="Q296" s="2"/>
      <c r="R296" s="2"/>
      <c r="S296" s="2"/>
      <c r="T296" s="2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</row>
    <row r="297" spans="1:34" ht="15.75" customHeight="1" x14ac:dyDescent="0.25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63"/>
      <c r="P297" s="2"/>
      <c r="Q297" s="2"/>
      <c r="R297" s="2"/>
      <c r="S297" s="2"/>
      <c r="T297" s="2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</row>
    <row r="298" spans="1:34" ht="15.75" customHeight="1" x14ac:dyDescent="0.25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63"/>
      <c r="P298" s="2"/>
      <c r="Q298" s="2"/>
      <c r="R298" s="2"/>
      <c r="S298" s="2"/>
      <c r="T298" s="2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</row>
    <row r="299" spans="1:34" ht="15.75" customHeight="1" x14ac:dyDescent="0.25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63"/>
      <c r="P299" s="2"/>
      <c r="Q299" s="2"/>
      <c r="R299" s="2"/>
      <c r="S299" s="2"/>
      <c r="T299" s="2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</row>
    <row r="300" spans="1:34" ht="15.75" customHeight="1" x14ac:dyDescent="0.25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63"/>
      <c r="P300" s="2"/>
      <c r="Q300" s="2"/>
      <c r="R300" s="2"/>
      <c r="S300" s="2"/>
      <c r="T300" s="2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</row>
    <row r="301" spans="1:34" ht="15.75" customHeight="1" x14ac:dyDescent="0.25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63"/>
      <c r="P301" s="2"/>
      <c r="Q301" s="2"/>
      <c r="R301" s="2"/>
      <c r="S301" s="2"/>
      <c r="T301" s="2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</row>
    <row r="302" spans="1:34" ht="15.75" customHeight="1" x14ac:dyDescent="0.25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63"/>
      <c r="P302" s="2"/>
      <c r="Q302" s="2"/>
      <c r="R302" s="2"/>
      <c r="S302" s="2"/>
      <c r="T302" s="2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</row>
    <row r="303" spans="1:34" ht="15.75" customHeight="1" x14ac:dyDescent="0.25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63"/>
      <c r="P303" s="2"/>
      <c r="Q303" s="2"/>
      <c r="R303" s="2"/>
      <c r="S303" s="2"/>
      <c r="T303" s="2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</row>
    <row r="304" spans="1:34" ht="15.75" customHeight="1" x14ac:dyDescent="0.25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63"/>
      <c r="P304" s="2"/>
      <c r="Q304" s="2"/>
      <c r="R304" s="2"/>
      <c r="S304" s="2"/>
      <c r="T304" s="2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</row>
    <row r="305" spans="1:34" ht="15.75" customHeight="1" x14ac:dyDescent="0.25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63"/>
      <c r="P305" s="2"/>
      <c r="Q305" s="2"/>
      <c r="R305" s="2"/>
      <c r="S305" s="2"/>
      <c r="T305" s="2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</row>
    <row r="306" spans="1:34" ht="15.75" customHeight="1" x14ac:dyDescent="0.25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63"/>
      <c r="P306" s="2"/>
      <c r="Q306" s="2"/>
      <c r="R306" s="2"/>
      <c r="S306" s="2"/>
      <c r="T306" s="2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</row>
    <row r="307" spans="1:34" ht="15.75" customHeight="1" x14ac:dyDescent="0.25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63"/>
      <c r="P307" s="2"/>
      <c r="Q307" s="2"/>
      <c r="R307" s="2"/>
      <c r="S307" s="2"/>
      <c r="T307" s="2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</row>
    <row r="308" spans="1:34" ht="15.75" customHeight="1" x14ac:dyDescent="0.25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63"/>
      <c r="P308" s="2"/>
      <c r="Q308" s="2"/>
      <c r="R308" s="2"/>
      <c r="S308" s="2"/>
      <c r="T308" s="2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</row>
    <row r="309" spans="1:34" ht="15.75" customHeight="1" x14ac:dyDescent="0.25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63"/>
      <c r="P309" s="2"/>
      <c r="Q309" s="2"/>
      <c r="R309" s="2"/>
      <c r="S309" s="2"/>
      <c r="T309" s="2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</row>
    <row r="310" spans="1:34" ht="15.75" customHeight="1" x14ac:dyDescent="0.25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63"/>
      <c r="P310" s="2"/>
      <c r="Q310" s="2"/>
      <c r="R310" s="2"/>
      <c r="S310" s="2"/>
      <c r="T310" s="2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</row>
    <row r="311" spans="1:34" ht="15.75" customHeight="1" x14ac:dyDescent="0.25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63"/>
      <c r="P311" s="2"/>
      <c r="Q311" s="2"/>
      <c r="R311" s="2"/>
      <c r="S311" s="2"/>
      <c r="T311" s="2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</row>
    <row r="312" spans="1:34" ht="15.75" customHeight="1" x14ac:dyDescent="0.25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63"/>
      <c r="P312" s="2"/>
      <c r="Q312" s="2"/>
      <c r="R312" s="2"/>
      <c r="S312" s="2"/>
      <c r="T312" s="2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</row>
    <row r="313" spans="1:34" ht="15.75" customHeight="1" x14ac:dyDescent="0.25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63"/>
      <c r="P313" s="2"/>
      <c r="Q313" s="2"/>
      <c r="R313" s="2"/>
      <c r="S313" s="2"/>
      <c r="T313" s="2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</row>
    <row r="314" spans="1:34" ht="15.75" customHeight="1" x14ac:dyDescent="0.25">
      <c r="C314" s="58"/>
      <c r="S314" s="2"/>
    </row>
    <row r="315" spans="1:34" ht="15.75" customHeight="1" x14ac:dyDescent="0.25"/>
    <row r="316" spans="1:34" ht="15.75" customHeight="1" x14ac:dyDescent="0.25"/>
    <row r="317" spans="1:34" ht="15.75" customHeight="1" x14ac:dyDescent="0.25"/>
    <row r="318" spans="1:34" ht="15.75" customHeight="1" x14ac:dyDescent="0.25"/>
    <row r="319" spans="1:34" ht="15.75" customHeight="1" x14ac:dyDescent="0.25"/>
    <row r="320" spans="1:34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</sheetData>
  <mergeCells count="61">
    <mergeCell ref="A69:N69"/>
    <mergeCell ref="A115:K115"/>
    <mergeCell ref="M115:N115"/>
    <mergeCell ref="B109:N109"/>
    <mergeCell ref="M66:N66"/>
    <mergeCell ref="A100:N100"/>
    <mergeCell ref="A99:K99"/>
    <mergeCell ref="M99:N99"/>
    <mergeCell ref="B70:N70"/>
    <mergeCell ref="A108:N108"/>
    <mergeCell ref="A107:K107"/>
    <mergeCell ref="M107:N107"/>
    <mergeCell ref="B101:N101"/>
    <mergeCell ref="M52:N52"/>
    <mergeCell ref="B45:N45"/>
    <mergeCell ref="A68:K68"/>
    <mergeCell ref="M68:N68"/>
    <mergeCell ref="B54:N54"/>
    <mergeCell ref="L5:N5"/>
    <mergeCell ref="L6:N6"/>
    <mergeCell ref="L3:N4"/>
    <mergeCell ref="L1:N2"/>
    <mergeCell ref="A1:A6"/>
    <mergeCell ref="B1:K1"/>
    <mergeCell ref="B2:K2"/>
    <mergeCell ref="C3:K3"/>
    <mergeCell ref="C4:K4"/>
    <mergeCell ref="C5:K5"/>
    <mergeCell ref="C6:K6"/>
    <mergeCell ref="E7:E8"/>
    <mergeCell ref="J125:M125"/>
    <mergeCell ref="J126:M126"/>
    <mergeCell ref="M117:N117"/>
    <mergeCell ref="A117:I117"/>
    <mergeCell ref="J123:M123"/>
    <mergeCell ref="J124:M124"/>
    <mergeCell ref="A118:N118"/>
    <mergeCell ref="A28:K28"/>
    <mergeCell ref="M28:N28"/>
    <mergeCell ref="B18:N18"/>
    <mergeCell ref="A43:K43"/>
    <mergeCell ref="M43:N43"/>
    <mergeCell ref="B30:N30"/>
    <mergeCell ref="A116:N116"/>
    <mergeCell ref="A52:K52"/>
    <mergeCell ref="M7:N7"/>
    <mergeCell ref="F7:F8"/>
    <mergeCell ref="M46:N46"/>
    <mergeCell ref="A53:N53"/>
    <mergeCell ref="A44:N44"/>
    <mergeCell ref="A29:N29"/>
    <mergeCell ref="A17:N17"/>
    <mergeCell ref="B9:N9"/>
    <mergeCell ref="A16:K16"/>
    <mergeCell ref="M16:N16"/>
    <mergeCell ref="G7:I7"/>
    <mergeCell ref="J7:L7"/>
    <mergeCell ref="A7:A8"/>
    <mergeCell ref="B7:B8"/>
    <mergeCell ref="C7:C8"/>
    <mergeCell ref="D7:D8"/>
  </mergeCells>
  <phoneticPr fontId="19" type="noConversion"/>
  <printOptions horizontalCentered="1"/>
  <pageMargins left="0.25" right="0.25" top="0.75" bottom="0.75" header="0.3" footer="0.3"/>
  <pageSetup paperSize="9" scale="51" fitToHeight="0" orientation="landscape" r:id="rId1"/>
  <rowBreaks count="1" manualBreakCount="1">
    <brk id="35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I982"/>
  <sheetViews>
    <sheetView view="pageBreakPreview" zoomScale="115" zoomScaleNormal="100" zoomScaleSheetLayoutView="115" workbookViewId="0">
      <selection activeCell="L6" sqref="L6"/>
    </sheetView>
  </sheetViews>
  <sheetFormatPr defaultColWidth="14.42578125" defaultRowHeight="15" customHeight="1" x14ac:dyDescent="0.25"/>
  <cols>
    <col min="1" max="1" width="27" bestFit="1" customWidth="1"/>
    <col min="2" max="2" width="15.42578125" style="106" customWidth="1"/>
    <col min="3" max="3" width="10.7109375" customWidth="1"/>
    <col min="4" max="4" width="11.140625" bestFit="1" customWidth="1"/>
    <col min="5" max="7" width="10.7109375" customWidth="1"/>
    <col min="8" max="8" width="12.5703125" customWidth="1"/>
    <col min="9" max="9" width="19" customWidth="1"/>
  </cols>
  <sheetData>
    <row r="1" spans="1:9" x14ac:dyDescent="0.25">
      <c r="A1" s="350" t="s">
        <v>486</v>
      </c>
      <c r="B1" s="351"/>
      <c r="C1" s="351"/>
      <c r="D1" s="351"/>
      <c r="E1" s="351"/>
      <c r="F1" s="351"/>
      <c r="G1" s="351"/>
      <c r="H1" s="351"/>
      <c r="I1" s="352"/>
    </row>
    <row r="2" spans="1:9" x14ac:dyDescent="0.25">
      <c r="A2" s="353"/>
      <c r="B2" s="354"/>
      <c r="C2" s="354"/>
      <c r="D2" s="354"/>
      <c r="E2" s="354"/>
      <c r="F2" s="354"/>
      <c r="G2" s="354"/>
      <c r="H2" s="354"/>
      <c r="I2" s="355"/>
    </row>
    <row r="3" spans="1:9" x14ac:dyDescent="0.25">
      <c r="A3" s="270" t="s">
        <v>57</v>
      </c>
      <c r="B3" s="271" t="s">
        <v>58</v>
      </c>
      <c r="C3" s="270" t="s">
        <v>59</v>
      </c>
      <c r="D3" s="269"/>
      <c r="E3" s="269"/>
      <c r="F3" s="269"/>
      <c r="G3" s="269"/>
      <c r="H3" s="269"/>
      <c r="I3" s="189" t="s">
        <v>60</v>
      </c>
    </row>
    <row r="4" spans="1:9" x14ac:dyDescent="0.25">
      <c r="A4" s="269"/>
      <c r="B4" s="272"/>
      <c r="C4" s="111" t="s">
        <v>61</v>
      </c>
      <c r="D4" s="111" t="s">
        <v>62</v>
      </c>
      <c r="E4" s="111" t="s">
        <v>63</v>
      </c>
      <c r="F4" s="111" t="s">
        <v>208</v>
      </c>
      <c r="G4" s="111" t="s">
        <v>209</v>
      </c>
      <c r="H4" s="111" t="s">
        <v>210</v>
      </c>
      <c r="I4" s="111" t="s">
        <v>10</v>
      </c>
    </row>
    <row r="5" spans="1:9" ht="25.5" x14ac:dyDescent="0.25">
      <c r="A5" s="348" t="str">
        <f>ORÇAMENTO!B9</f>
        <v>SERVIÇOS PRELIMINARES E GERAIS</v>
      </c>
      <c r="B5" s="190">
        <f>ORÇAMENTO!L16</f>
        <v>65808.12000000001</v>
      </c>
      <c r="C5" s="190">
        <f t="shared" ref="C5:H5" si="0">$B$5*C6</f>
        <v>13161.624000000003</v>
      </c>
      <c r="D5" s="190">
        <f t="shared" si="0"/>
        <v>10529.299200000001</v>
      </c>
      <c r="E5" s="190">
        <f t="shared" si="0"/>
        <v>10529.299200000001</v>
      </c>
      <c r="F5" s="190">
        <f t="shared" si="0"/>
        <v>10529.299200000001</v>
      </c>
      <c r="G5" s="190">
        <f t="shared" si="0"/>
        <v>10529.299200000001</v>
      </c>
      <c r="H5" s="190">
        <f t="shared" si="0"/>
        <v>10529.299200000001</v>
      </c>
      <c r="I5" s="190">
        <f>SUM(C5:H5)</f>
        <v>65808.12000000001</v>
      </c>
    </row>
    <row r="6" spans="1:9" x14ac:dyDescent="0.25">
      <c r="A6" s="349"/>
      <c r="B6" s="190" t="s">
        <v>64</v>
      </c>
      <c r="C6" s="191">
        <v>0.2</v>
      </c>
      <c r="D6" s="191">
        <v>0.16</v>
      </c>
      <c r="E6" s="191">
        <v>0.16</v>
      </c>
      <c r="F6" s="191">
        <v>0.16</v>
      </c>
      <c r="G6" s="191">
        <v>0.16</v>
      </c>
      <c r="H6" s="191">
        <v>0.16</v>
      </c>
      <c r="I6" s="192">
        <f>SUM(C6:H6)</f>
        <v>1</v>
      </c>
    </row>
    <row r="7" spans="1:9" x14ac:dyDescent="0.25">
      <c r="A7" s="348" t="str">
        <f>ORÇAMENTO!B18</f>
        <v>ESTRUTURAS EM CONCRETO</v>
      </c>
      <c r="B7" s="190">
        <f>ORÇAMENTO!L28</f>
        <v>81228.19</v>
      </c>
      <c r="C7" s="190">
        <f t="shared" ref="C7" si="1">$B$7*C8</f>
        <v>0</v>
      </c>
      <c r="D7" s="190">
        <f>$B$7*D8</f>
        <v>24368.456999999999</v>
      </c>
      <c r="E7" s="190">
        <f t="shared" ref="E7:H7" si="2">$B$7*E8</f>
        <v>0</v>
      </c>
      <c r="F7" s="190">
        <f t="shared" si="2"/>
        <v>0</v>
      </c>
      <c r="G7" s="190">
        <f t="shared" si="2"/>
        <v>56859.733</v>
      </c>
      <c r="H7" s="190">
        <f t="shared" si="2"/>
        <v>0</v>
      </c>
      <c r="I7" s="190">
        <f>SUM(C7:H7)</f>
        <v>81228.19</v>
      </c>
    </row>
    <row r="8" spans="1:9" x14ac:dyDescent="0.25">
      <c r="A8" s="349"/>
      <c r="B8" s="190" t="s">
        <v>64</v>
      </c>
      <c r="C8" s="191">
        <v>0</v>
      </c>
      <c r="D8" s="191">
        <v>0.3</v>
      </c>
      <c r="E8" s="191">
        <v>0</v>
      </c>
      <c r="F8" s="191">
        <v>0</v>
      </c>
      <c r="G8" s="191">
        <v>0.7</v>
      </c>
      <c r="H8" s="191">
        <v>0</v>
      </c>
      <c r="I8" s="192">
        <f>SUM(C8:H8)</f>
        <v>1</v>
      </c>
    </row>
    <row r="9" spans="1:9" x14ac:dyDescent="0.25">
      <c r="A9" s="348" t="str">
        <f>ORÇAMENTO!B30</f>
        <v>PAREDES</v>
      </c>
      <c r="B9" s="190">
        <f>ORÇAMENTO!L43</f>
        <v>323181.25000000006</v>
      </c>
      <c r="C9" s="190">
        <f t="shared" ref="C9:H9" si="3">$B$9*C10</f>
        <v>80795.312500000015</v>
      </c>
      <c r="D9" s="190">
        <f t="shared" si="3"/>
        <v>80795.312500000015</v>
      </c>
      <c r="E9" s="190">
        <f t="shared" si="3"/>
        <v>80795.312500000015</v>
      </c>
      <c r="F9" s="190">
        <f t="shared" si="3"/>
        <v>80795.312500000015</v>
      </c>
      <c r="G9" s="190">
        <f t="shared" si="3"/>
        <v>0</v>
      </c>
      <c r="H9" s="190">
        <f t="shared" si="3"/>
        <v>0</v>
      </c>
      <c r="I9" s="190">
        <f>SUM(C9:H9)</f>
        <v>323181.25000000006</v>
      </c>
    </row>
    <row r="10" spans="1:9" x14ac:dyDescent="0.25">
      <c r="A10" s="349"/>
      <c r="B10" s="190" t="s">
        <v>64</v>
      </c>
      <c r="C10" s="191">
        <v>0.25</v>
      </c>
      <c r="D10" s="191">
        <v>0.25</v>
      </c>
      <c r="E10" s="191">
        <v>0.25</v>
      </c>
      <c r="F10" s="191">
        <v>0.25</v>
      </c>
      <c r="G10" s="191">
        <v>0</v>
      </c>
      <c r="H10" s="191">
        <v>0</v>
      </c>
      <c r="I10" s="192">
        <f>SUM(C10:H10)</f>
        <v>1</v>
      </c>
    </row>
    <row r="11" spans="1:9" ht="15.75" customHeight="1" x14ac:dyDescent="0.25">
      <c r="A11" s="348" t="str">
        <f>ORÇAMENTO!B45</f>
        <v>PISO E ACESSIBILIDADE</v>
      </c>
      <c r="B11" s="190">
        <f>ORÇAMENTO!L52</f>
        <v>143214.75</v>
      </c>
      <c r="C11" s="190">
        <f t="shared" ref="C11:H11" si="4">$B$11*C12</f>
        <v>0</v>
      </c>
      <c r="D11" s="190">
        <f t="shared" si="4"/>
        <v>0</v>
      </c>
      <c r="E11" s="190">
        <f t="shared" si="4"/>
        <v>0</v>
      </c>
      <c r="F11" s="190">
        <f t="shared" si="4"/>
        <v>48693.015000000007</v>
      </c>
      <c r="G11" s="190">
        <f t="shared" si="4"/>
        <v>47260.8675</v>
      </c>
      <c r="H11" s="190">
        <f t="shared" si="4"/>
        <v>47260.8675</v>
      </c>
      <c r="I11" s="190">
        <f>SUM(C11:H11)</f>
        <v>143214.75</v>
      </c>
    </row>
    <row r="12" spans="1:9" ht="15.75" customHeight="1" x14ac:dyDescent="0.25">
      <c r="A12" s="349"/>
      <c r="B12" s="190" t="s">
        <v>64</v>
      </c>
      <c r="C12" s="191">
        <v>0</v>
      </c>
      <c r="D12" s="191">
        <v>0</v>
      </c>
      <c r="E12" s="191">
        <v>0</v>
      </c>
      <c r="F12" s="191">
        <v>0.34</v>
      </c>
      <c r="G12" s="191">
        <v>0.33</v>
      </c>
      <c r="H12" s="191">
        <v>0.33</v>
      </c>
      <c r="I12" s="192">
        <f>SUM(C12:H12)</f>
        <v>1</v>
      </c>
    </row>
    <row r="13" spans="1:9" ht="15.75" customHeight="1" x14ac:dyDescent="0.25">
      <c r="A13" s="348" t="str">
        <f>ORÇAMENTO!B54</f>
        <v>ESQUADRIAS</v>
      </c>
      <c r="B13" s="190">
        <f>ORÇAMENTO!L68</f>
        <v>274019.93</v>
      </c>
      <c r="C13" s="190">
        <f t="shared" ref="C13:H13" si="5">$B$13*C14</f>
        <v>68504.982499999998</v>
      </c>
      <c r="D13" s="190">
        <f t="shared" si="5"/>
        <v>0</v>
      </c>
      <c r="E13" s="190">
        <f t="shared" si="5"/>
        <v>0</v>
      </c>
      <c r="F13" s="190">
        <f t="shared" si="5"/>
        <v>68504.982499999998</v>
      </c>
      <c r="G13" s="190">
        <f t="shared" si="5"/>
        <v>68504.982499999998</v>
      </c>
      <c r="H13" s="190">
        <f t="shared" si="5"/>
        <v>68504.982499999998</v>
      </c>
      <c r="I13" s="190">
        <f>SUM(C13:H13)</f>
        <v>274019.93</v>
      </c>
    </row>
    <row r="14" spans="1:9" ht="15.75" customHeight="1" x14ac:dyDescent="0.25">
      <c r="A14" s="349"/>
      <c r="B14" s="190" t="s">
        <v>64</v>
      </c>
      <c r="C14" s="191">
        <v>0.25</v>
      </c>
      <c r="D14" s="191">
        <v>0</v>
      </c>
      <c r="E14" s="193">
        <v>0</v>
      </c>
      <c r="F14" s="191">
        <v>0.25</v>
      </c>
      <c r="G14" s="191">
        <v>0.25</v>
      </c>
      <c r="H14" s="191">
        <v>0.25</v>
      </c>
      <c r="I14" s="192">
        <f>SUM(C14:H14)</f>
        <v>1</v>
      </c>
    </row>
    <row r="15" spans="1:9" ht="15.75" customHeight="1" x14ac:dyDescent="0.25">
      <c r="A15" s="348" t="str">
        <f>ORÇAMENTO!B70</f>
        <v>ESGOTO</v>
      </c>
      <c r="B15" s="190">
        <f>ORÇAMENTO!L99</f>
        <v>76871.580000000016</v>
      </c>
      <c r="C15" s="190">
        <f>$B$15*C16</f>
        <v>0</v>
      </c>
      <c r="D15" s="190">
        <f t="shared" ref="D15:H15" si="6">$B$15*D16</f>
        <v>38435.790000000008</v>
      </c>
      <c r="E15" s="190">
        <f t="shared" si="6"/>
        <v>38435.790000000008</v>
      </c>
      <c r="F15" s="190">
        <f t="shared" si="6"/>
        <v>0</v>
      </c>
      <c r="G15" s="190">
        <f t="shared" si="6"/>
        <v>0</v>
      </c>
      <c r="H15" s="190">
        <f t="shared" si="6"/>
        <v>0</v>
      </c>
      <c r="I15" s="190">
        <f>SUM(C15:H15)</f>
        <v>76871.580000000016</v>
      </c>
    </row>
    <row r="16" spans="1:9" ht="15.75" customHeight="1" x14ac:dyDescent="0.25">
      <c r="A16" s="349"/>
      <c r="B16" s="190" t="s">
        <v>64</v>
      </c>
      <c r="C16" s="191">
        <v>0</v>
      </c>
      <c r="D16" s="191">
        <v>0.5</v>
      </c>
      <c r="E16" s="191">
        <v>0.5</v>
      </c>
      <c r="F16" s="191">
        <v>0</v>
      </c>
      <c r="G16" s="191">
        <v>0</v>
      </c>
      <c r="H16" s="191">
        <v>0</v>
      </c>
      <c r="I16" s="192">
        <f>SUM(C16:H16)</f>
        <v>1</v>
      </c>
    </row>
    <row r="17" spans="1:9" ht="15.75" customHeight="1" x14ac:dyDescent="0.25">
      <c r="A17" s="348" t="str">
        <f>ORÇAMENTO!B101</f>
        <v>ESGOTO PLUVIAL</v>
      </c>
      <c r="B17" s="190">
        <f>ORÇAMENTO!L107</f>
        <v>45606.560000000005</v>
      </c>
      <c r="C17" s="190">
        <f t="shared" ref="C17:H17" si="7">$B$17*C18</f>
        <v>0</v>
      </c>
      <c r="D17" s="190">
        <f t="shared" si="7"/>
        <v>0</v>
      </c>
      <c r="E17" s="190">
        <f t="shared" si="7"/>
        <v>0</v>
      </c>
      <c r="F17" s="190">
        <f t="shared" si="7"/>
        <v>0</v>
      </c>
      <c r="G17" s="190">
        <f t="shared" si="7"/>
        <v>0</v>
      </c>
      <c r="H17" s="190">
        <f t="shared" si="7"/>
        <v>45606.560000000005</v>
      </c>
      <c r="I17" s="190">
        <f>SUM(C17:H17)</f>
        <v>45606.560000000005</v>
      </c>
    </row>
    <row r="18" spans="1:9" ht="15.75" customHeight="1" x14ac:dyDescent="0.25">
      <c r="A18" s="349"/>
      <c r="B18" s="190" t="s">
        <v>64</v>
      </c>
      <c r="C18" s="191">
        <v>0</v>
      </c>
      <c r="D18" s="191">
        <v>0</v>
      </c>
      <c r="E18" s="191">
        <v>0</v>
      </c>
      <c r="F18" s="191">
        <v>0</v>
      </c>
      <c r="G18" s="191">
        <v>0</v>
      </c>
      <c r="H18" s="191">
        <v>1</v>
      </c>
      <c r="I18" s="192">
        <f>SUM(C18:H18)</f>
        <v>1</v>
      </c>
    </row>
    <row r="19" spans="1:9" ht="15.75" customHeight="1" x14ac:dyDescent="0.25">
      <c r="A19" s="348" t="str">
        <f>ORÇAMENTO!B109</f>
        <v>SERVIÇO FINAL</v>
      </c>
      <c r="B19" s="190">
        <f>ORÇAMENTO!L115</f>
        <v>88542.62</v>
      </c>
      <c r="C19" s="190">
        <f>$B$19*C20</f>
        <v>0</v>
      </c>
      <c r="D19" s="190">
        <f t="shared" ref="D19:H19" si="8">$B$19*D20</f>
        <v>0</v>
      </c>
      <c r="E19" s="190">
        <f t="shared" si="8"/>
        <v>0</v>
      </c>
      <c r="F19" s="190">
        <f t="shared" si="8"/>
        <v>0</v>
      </c>
      <c r="G19" s="190">
        <f t="shared" si="8"/>
        <v>0</v>
      </c>
      <c r="H19" s="190">
        <f t="shared" si="8"/>
        <v>88542.62</v>
      </c>
      <c r="I19" s="190">
        <f>SUM(C19:H19)</f>
        <v>88542.62</v>
      </c>
    </row>
    <row r="20" spans="1:9" ht="15.75" customHeight="1" x14ac:dyDescent="0.25">
      <c r="A20" s="349"/>
      <c r="B20" s="190" t="s">
        <v>64</v>
      </c>
      <c r="C20" s="191">
        <v>0</v>
      </c>
      <c r="D20" s="191">
        <v>0</v>
      </c>
      <c r="E20" s="191">
        <v>0</v>
      </c>
      <c r="F20" s="191">
        <v>0</v>
      </c>
      <c r="G20" s="191">
        <v>0</v>
      </c>
      <c r="H20" s="191">
        <v>1</v>
      </c>
      <c r="I20" s="192">
        <f>SUM(C20:H20)</f>
        <v>1</v>
      </c>
    </row>
    <row r="21" spans="1:9" ht="15.75" customHeight="1" x14ac:dyDescent="0.25">
      <c r="A21" s="200"/>
      <c r="B21" s="194">
        <f>B5+B7+B9+B11+B13+B17+B19+B15</f>
        <v>1098473</v>
      </c>
      <c r="C21" s="195"/>
      <c r="D21" s="195"/>
      <c r="E21" s="195"/>
      <c r="F21" s="195"/>
      <c r="G21" s="195"/>
      <c r="H21" s="195"/>
      <c r="I21" s="196"/>
    </row>
    <row r="22" spans="1:9" ht="15.75" customHeight="1" x14ac:dyDescent="0.25">
      <c r="A22" s="276"/>
      <c r="B22" s="277"/>
      <c r="C22" s="197">
        <f>C5+C7+C9+C11+C13+C17+C19+C15</f>
        <v>162461.91899999999</v>
      </c>
      <c r="D22" s="197">
        <f>D5+D7+D9+D11+D13+D17+D19+D15</f>
        <v>154128.85870000004</v>
      </c>
      <c r="E22" s="197">
        <f>E5+E7+E9+E11+E13+E17+E19+E15</f>
        <v>129760.40170000002</v>
      </c>
      <c r="F22" s="197">
        <f>F5+F7+F9+F11+F13+F17+F19+F15</f>
        <v>208522.60920000001</v>
      </c>
      <c r="G22" s="197">
        <f>G5+G7+G9+G11+G13+G17+G19+G15</f>
        <v>183154.88219999999</v>
      </c>
      <c r="H22" s="197">
        <f>H5+H7+H9+H11+H13+H17+H19+H15</f>
        <v>260444.32920000001</v>
      </c>
      <c r="I22" s="280"/>
    </row>
    <row r="23" spans="1:9" ht="15.75" customHeight="1" x14ac:dyDescent="0.25">
      <c r="A23" s="278"/>
      <c r="B23" s="279"/>
      <c r="C23" s="192">
        <f t="shared" ref="C23:H23" si="9">C22/$B$21</f>
        <v>0.14789796289940671</v>
      </c>
      <c r="D23" s="192">
        <f t="shared" si="9"/>
        <v>0.14031192273273904</v>
      </c>
      <c r="E23" s="192">
        <f t="shared" si="9"/>
        <v>0.11812798466598634</v>
      </c>
      <c r="F23" s="192">
        <f t="shared" si="9"/>
        <v>0.18982952626054533</v>
      </c>
      <c r="G23" s="192">
        <f t="shared" si="9"/>
        <v>0.16673589810582509</v>
      </c>
      <c r="H23" s="192">
        <f t="shared" si="9"/>
        <v>0.23709670533549757</v>
      </c>
      <c r="I23" s="281"/>
    </row>
    <row r="24" spans="1:9" ht="15.75" customHeight="1" x14ac:dyDescent="0.25">
      <c r="A24" s="276"/>
      <c r="B24" s="277"/>
      <c r="C24" s="198">
        <f>C22</f>
        <v>162461.91899999999</v>
      </c>
      <c r="D24" s="198">
        <f>C24+D22</f>
        <v>316590.77770000004</v>
      </c>
      <c r="E24" s="198">
        <f>D24+E22</f>
        <v>446351.17940000002</v>
      </c>
      <c r="F24" s="198">
        <f>E24+F22</f>
        <v>654873.78860000009</v>
      </c>
      <c r="G24" s="198">
        <f>F24+G22</f>
        <v>838028.67080000008</v>
      </c>
      <c r="H24" s="198">
        <f>G24+H22</f>
        <v>1098473</v>
      </c>
      <c r="I24" s="198">
        <f>H24</f>
        <v>1098473</v>
      </c>
    </row>
    <row r="25" spans="1:9" ht="15.75" customHeight="1" x14ac:dyDescent="0.25">
      <c r="A25" s="278"/>
      <c r="B25" s="279"/>
      <c r="C25" s="191">
        <f t="shared" ref="C25:H25" si="10">C24/$B$21</f>
        <v>0.14789796289940671</v>
      </c>
      <c r="D25" s="191">
        <f t="shared" si="10"/>
        <v>0.28820988563214572</v>
      </c>
      <c r="E25" s="191">
        <f t="shared" si="10"/>
        <v>0.40633787029813206</v>
      </c>
      <c r="F25" s="191">
        <f t="shared" si="10"/>
        <v>0.59616739655867745</v>
      </c>
      <c r="G25" s="191">
        <f t="shared" si="10"/>
        <v>0.76290329466450257</v>
      </c>
      <c r="H25" s="191">
        <f t="shared" si="10"/>
        <v>1</v>
      </c>
      <c r="I25" s="191">
        <f>H25</f>
        <v>1</v>
      </c>
    </row>
    <row r="26" spans="1:9" x14ac:dyDescent="0.25">
      <c r="A26" s="199" t="s">
        <v>211</v>
      </c>
      <c r="B26" s="199"/>
      <c r="C26" s="199"/>
      <c r="D26" s="199"/>
      <c r="E26" s="199"/>
      <c r="F26" s="199"/>
      <c r="G26" s="199"/>
      <c r="H26" s="199"/>
      <c r="I26" s="199"/>
    </row>
    <row r="27" spans="1:9" x14ac:dyDescent="0.25">
      <c r="A27" s="113"/>
      <c r="B27" s="199"/>
      <c r="C27" s="199"/>
      <c r="D27" s="199"/>
      <c r="E27" s="199"/>
      <c r="F27" s="275"/>
      <c r="G27" s="275"/>
      <c r="H27" s="275"/>
      <c r="I27" s="199"/>
    </row>
    <row r="28" spans="1:9" x14ac:dyDescent="0.25">
      <c r="A28" s="113"/>
      <c r="B28" s="199"/>
      <c r="C28" s="199"/>
      <c r="D28" s="199"/>
      <c r="E28" s="199"/>
      <c r="F28" s="273" t="s">
        <v>46</v>
      </c>
      <c r="G28" s="273"/>
      <c r="H28" s="273"/>
      <c r="I28" s="112"/>
    </row>
    <row r="29" spans="1:9" x14ac:dyDescent="0.25">
      <c r="A29" s="114"/>
      <c r="B29" s="199"/>
      <c r="C29" s="199"/>
      <c r="D29" s="199"/>
      <c r="E29" s="199"/>
      <c r="F29" s="274" t="s">
        <v>47</v>
      </c>
      <c r="G29" s="274"/>
      <c r="H29" s="274"/>
      <c r="I29" s="112"/>
    </row>
    <row r="30" spans="1:9" x14ac:dyDescent="0.25">
      <c r="A30" s="199"/>
      <c r="B30" s="199"/>
      <c r="C30" s="199"/>
      <c r="D30" s="199"/>
      <c r="E30" s="199"/>
      <c r="F30" s="274" t="s">
        <v>48</v>
      </c>
      <c r="G30" s="274"/>
      <c r="H30" s="274"/>
      <c r="I30" s="112"/>
    </row>
    <row r="31" spans="1:9" x14ac:dyDescent="0.25">
      <c r="A31" s="110"/>
      <c r="B31" s="110"/>
      <c r="C31" s="110"/>
      <c r="D31" s="110"/>
      <c r="E31" s="110"/>
      <c r="F31" s="110"/>
      <c r="G31" s="110"/>
      <c r="H31" s="110"/>
      <c r="I31" s="110"/>
    </row>
    <row r="32" spans="1:9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</sheetData>
  <mergeCells count="11">
    <mergeCell ref="I22:I23"/>
    <mergeCell ref="F30:H30"/>
    <mergeCell ref="F27:H27"/>
    <mergeCell ref="A24:B25"/>
    <mergeCell ref="A22:B23"/>
    <mergeCell ref="F28:H28"/>
    <mergeCell ref="F29:H29"/>
    <mergeCell ref="A1:I2"/>
    <mergeCell ref="A3:A4"/>
    <mergeCell ref="B3:B4"/>
    <mergeCell ref="C3:H3"/>
  </mergeCells>
  <pageMargins left="0.511811024" right="0.511811024" top="0.78740157499999996" bottom="0.78740157499999996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G998"/>
  <sheetViews>
    <sheetView view="pageBreakPreview" zoomScaleNormal="100" zoomScaleSheetLayoutView="100" workbookViewId="0">
      <selection activeCell="H7" sqref="H7"/>
    </sheetView>
  </sheetViews>
  <sheetFormatPr defaultColWidth="14.42578125" defaultRowHeight="15" customHeight="1" x14ac:dyDescent="0.25"/>
  <cols>
    <col min="1" max="1" width="8.28515625" customWidth="1"/>
    <col min="2" max="2" width="42.5703125" bestFit="1" customWidth="1"/>
    <col min="3" max="4" width="13.5703125" customWidth="1"/>
    <col min="5" max="5" width="21.42578125" customWidth="1"/>
    <col min="6" max="6" width="19.28515625" bestFit="1" customWidth="1"/>
    <col min="7" max="7" width="13.140625" bestFit="1" customWidth="1"/>
  </cols>
  <sheetData>
    <row r="1" spans="1:7" x14ac:dyDescent="0.25">
      <c r="A1" s="285" t="s">
        <v>65</v>
      </c>
      <c r="B1" s="286"/>
      <c r="C1" s="286"/>
      <c r="D1" s="286"/>
      <c r="E1" s="286"/>
      <c r="F1" s="286"/>
      <c r="G1" s="287"/>
    </row>
    <row r="2" spans="1:7" x14ac:dyDescent="0.25">
      <c r="A2" s="288"/>
      <c r="B2" s="289"/>
      <c r="C2" s="289"/>
      <c r="D2" s="289"/>
      <c r="E2" s="289"/>
      <c r="F2" s="289"/>
      <c r="G2" s="290"/>
    </row>
    <row r="3" spans="1:7" ht="37.5" x14ac:dyDescent="0.25">
      <c r="A3" s="135"/>
      <c r="B3" s="136"/>
      <c r="C3" s="115" t="s">
        <v>66</v>
      </c>
      <c r="D3" s="115" t="s">
        <v>67</v>
      </c>
      <c r="E3" s="115" t="s">
        <v>68</v>
      </c>
      <c r="F3" s="116"/>
      <c r="G3" s="137" t="s">
        <v>69</v>
      </c>
    </row>
    <row r="4" spans="1:7" ht="18.75" x14ac:dyDescent="0.25">
      <c r="A4" s="138">
        <v>1</v>
      </c>
      <c r="B4" s="117" t="s">
        <v>70</v>
      </c>
      <c r="C4" s="118">
        <v>3.7999999999999999E-2</v>
      </c>
      <c r="D4" s="118">
        <v>4.0099999999999997E-2</v>
      </c>
      <c r="E4" s="118">
        <v>4.6699999999999998E-2</v>
      </c>
      <c r="F4" s="119" t="s">
        <v>71</v>
      </c>
      <c r="G4" s="139">
        <v>3.7999999999999999E-2</v>
      </c>
    </row>
    <row r="5" spans="1:7" ht="18.75" x14ac:dyDescent="0.25">
      <c r="A5" s="138">
        <v>2</v>
      </c>
      <c r="B5" s="117" t="s">
        <v>72</v>
      </c>
      <c r="C5" s="118">
        <v>3.2000000000000002E-3</v>
      </c>
      <c r="D5" s="118">
        <v>4.0000000000000001E-3</v>
      </c>
      <c r="E5" s="118">
        <v>7.4000000000000003E-3</v>
      </c>
      <c r="F5" s="119" t="s">
        <v>73</v>
      </c>
      <c r="G5" s="139">
        <v>3.2000000000000002E-3</v>
      </c>
    </row>
    <row r="6" spans="1:7" ht="18.75" x14ac:dyDescent="0.25">
      <c r="A6" s="138">
        <v>3</v>
      </c>
      <c r="B6" s="117" t="s">
        <v>74</v>
      </c>
      <c r="C6" s="118">
        <v>5.0000000000000001E-3</v>
      </c>
      <c r="D6" s="118">
        <v>5.5999999999999999E-3</v>
      </c>
      <c r="E6" s="118">
        <v>9.7000000000000003E-3</v>
      </c>
      <c r="F6" s="119" t="s">
        <v>75</v>
      </c>
      <c r="G6" s="139">
        <v>5.5999999999999999E-3</v>
      </c>
    </row>
    <row r="7" spans="1:7" ht="18.75" x14ac:dyDescent="0.25">
      <c r="A7" s="138">
        <v>4</v>
      </c>
      <c r="B7" s="117" t="s">
        <v>76</v>
      </c>
      <c r="C7" s="118">
        <v>1.0200000000000001E-2</v>
      </c>
      <c r="D7" s="118">
        <v>1.11E-2</v>
      </c>
      <c r="E7" s="118">
        <v>1.21E-2</v>
      </c>
      <c r="F7" s="119" t="s">
        <v>77</v>
      </c>
      <c r="G7" s="139">
        <v>1.0200000000000001E-2</v>
      </c>
    </row>
    <row r="8" spans="1:7" ht="18.75" x14ac:dyDescent="0.25">
      <c r="A8" s="138">
        <v>5</v>
      </c>
      <c r="B8" s="117" t="s">
        <v>78</v>
      </c>
      <c r="C8" s="118">
        <v>6.6400000000000001E-2</v>
      </c>
      <c r="D8" s="118">
        <v>7.2999999999999995E-2</v>
      </c>
      <c r="E8" s="118">
        <v>8.6900000000000005E-2</v>
      </c>
      <c r="F8" s="119" t="s">
        <v>79</v>
      </c>
      <c r="G8" s="139">
        <v>6.6400000000000001E-2</v>
      </c>
    </row>
    <row r="9" spans="1:7" ht="18.75" x14ac:dyDescent="0.25">
      <c r="A9" s="140">
        <v>6</v>
      </c>
      <c r="B9" s="120" t="s">
        <v>80</v>
      </c>
      <c r="C9" s="121"/>
      <c r="D9" s="296" t="s">
        <v>81</v>
      </c>
      <c r="E9" s="297"/>
      <c r="F9" s="119" t="s">
        <v>82</v>
      </c>
      <c r="G9" s="141">
        <f>SUM(G10:G13)</f>
        <v>5.6499999999999995E-2</v>
      </c>
    </row>
    <row r="10" spans="1:7" ht="18.75" x14ac:dyDescent="0.25">
      <c r="A10" s="142"/>
      <c r="B10" s="143"/>
      <c r="C10" s="144"/>
      <c r="D10" s="145"/>
      <c r="E10" s="122" t="s">
        <v>83</v>
      </c>
      <c r="F10" s="119" t="s">
        <v>84</v>
      </c>
      <c r="G10" s="146">
        <v>6.4999999999999997E-3</v>
      </c>
    </row>
    <row r="11" spans="1:7" ht="18.75" x14ac:dyDescent="0.25">
      <c r="A11" s="142"/>
      <c r="B11" s="143"/>
      <c r="C11" s="144"/>
      <c r="D11" s="145"/>
      <c r="E11" s="122" t="s">
        <v>83</v>
      </c>
      <c r="F11" s="119" t="s">
        <v>85</v>
      </c>
      <c r="G11" s="146">
        <v>0.03</v>
      </c>
    </row>
    <row r="12" spans="1:7" ht="18.75" x14ac:dyDescent="0.25">
      <c r="A12" s="142"/>
      <c r="B12" s="143"/>
      <c r="C12" s="144"/>
      <c r="D12" s="145"/>
      <c r="E12" s="123" t="s">
        <v>83</v>
      </c>
      <c r="F12" s="119" t="s">
        <v>86</v>
      </c>
      <c r="G12" s="146">
        <v>0.02</v>
      </c>
    </row>
    <row r="13" spans="1:7" ht="18.75" x14ac:dyDescent="0.25">
      <c r="A13" s="142"/>
      <c r="B13" s="143"/>
      <c r="C13" s="144"/>
      <c r="D13" s="145"/>
      <c r="E13" s="122"/>
      <c r="F13" s="119" t="s">
        <v>87</v>
      </c>
      <c r="G13" s="146">
        <v>0</v>
      </c>
    </row>
    <row r="14" spans="1:7" ht="18.75" x14ac:dyDescent="0.25">
      <c r="A14" s="298" t="s">
        <v>88</v>
      </c>
      <c r="B14" s="299"/>
      <c r="C14" s="299"/>
      <c r="D14" s="300"/>
      <c r="E14" s="147"/>
      <c r="F14" s="147"/>
      <c r="G14" s="148">
        <f>(((1+G4+G5+G6)*(1+G7)*(1+G8))/(1-G9))-1</f>
        <v>0.19522401346475915</v>
      </c>
    </row>
    <row r="15" spans="1:7" ht="18.75" x14ac:dyDescent="0.25">
      <c r="A15" s="124"/>
      <c r="B15" s="125"/>
      <c r="C15" s="126"/>
      <c r="D15" s="126"/>
      <c r="E15" s="126"/>
      <c r="F15" s="126"/>
      <c r="G15" s="126"/>
    </row>
    <row r="16" spans="1:7" ht="18.75" x14ac:dyDescent="0.25">
      <c r="A16" s="301" t="s">
        <v>89</v>
      </c>
      <c r="B16" s="302"/>
      <c r="C16" s="302"/>
      <c r="D16" s="303"/>
      <c r="E16" s="126"/>
      <c r="F16" s="126"/>
      <c r="G16" s="126"/>
    </row>
    <row r="17" spans="1:7" ht="18.75" thickBot="1" x14ac:dyDescent="0.3">
      <c r="A17" s="304" t="s">
        <v>90</v>
      </c>
      <c r="B17" s="291" t="s">
        <v>91</v>
      </c>
      <c r="C17" s="291"/>
      <c r="D17" s="306">
        <v>-1</v>
      </c>
      <c r="E17" s="127"/>
      <c r="F17" s="294" t="s">
        <v>357</v>
      </c>
      <c r="G17" s="295"/>
    </row>
    <row r="18" spans="1:7" ht="18" x14ac:dyDescent="0.25">
      <c r="A18" s="305"/>
      <c r="B18" s="292" t="s">
        <v>92</v>
      </c>
      <c r="C18" s="292"/>
      <c r="D18" s="307"/>
      <c r="E18" s="127"/>
      <c r="F18" s="127"/>
      <c r="G18" s="128"/>
    </row>
    <row r="19" spans="1:7" ht="18" x14ac:dyDescent="0.25">
      <c r="A19" s="127"/>
      <c r="B19" s="127"/>
      <c r="C19" s="127"/>
      <c r="D19" s="127"/>
      <c r="E19" s="127"/>
      <c r="F19" s="109"/>
      <c r="G19" s="109"/>
    </row>
    <row r="20" spans="1:7" ht="18" x14ac:dyDescent="0.25">
      <c r="A20" s="127"/>
      <c r="B20" s="127"/>
      <c r="C20" s="127"/>
      <c r="D20" s="127"/>
      <c r="E20" s="127"/>
      <c r="F20" s="127"/>
      <c r="G20" s="128"/>
    </row>
    <row r="21" spans="1:7" ht="18" x14ac:dyDescent="0.25">
      <c r="A21" s="127"/>
      <c r="B21" s="134"/>
      <c r="C21" s="134"/>
      <c r="D21" s="127"/>
      <c r="E21" s="129"/>
      <c r="F21" s="129"/>
      <c r="G21" s="130"/>
    </row>
    <row r="22" spans="1:7" ht="18.75" x14ac:dyDescent="0.25">
      <c r="A22" s="124"/>
      <c r="B22" s="283"/>
      <c r="C22" s="283"/>
      <c r="D22" s="126"/>
      <c r="E22" s="293" t="s">
        <v>46</v>
      </c>
      <c r="F22" s="293"/>
      <c r="G22" s="293"/>
    </row>
    <row r="23" spans="1:7" ht="18.75" x14ac:dyDescent="0.25">
      <c r="A23" s="131"/>
      <c r="B23" s="284"/>
      <c r="C23" s="284"/>
      <c r="D23" s="132"/>
      <c r="E23" s="282" t="s">
        <v>47</v>
      </c>
      <c r="F23" s="282"/>
      <c r="G23" s="282"/>
    </row>
    <row r="24" spans="1:7" ht="18.75" x14ac:dyDescent="0.25">
      <c r="A24" s="131"/>
      <c r="B24" s="133"/>
      <c r="C24" s="132"/>
      <c r="D24" s="132"/>
      <c r="E24" s="282" t="s">
        <v>48</v>
      </c>
      <c r="F24" s="282"/>
      <c r="G24" s="282"/>
    </row>
    <row r="25" spans="1:7" ht="15.75" customHeight="1" x14ac:dyDescent="0.25"/>
    <row r="26" spans="1:7" ht="15.75" customHeight="1" x14ac:dyDescent="0.25"/>
    <row r="27" spans="1:7" ht="15.75" customHeight="1" x14ac:dyDescent="0.25"/>
    <row r="28" spans="1:7" ht="15.75" customHeight="1" x14ac:dyDescent="0.25"/>
    <row r="29" spans="1:7" ht="15.75" customHeight="1" x14ac:dyDescent="0.25"/>
    <row r="30" spans="1:7" ht="15.75" customHeight="1" x14ac:dyDescent="0.25"/>
    <row r="31" spans="1:7" ht="15.75" customHeight="1" x14ac:dyDescent="0.25"/>
    <row r="32" spans="1:7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mergeCells count="14">
    <mergeCell ref="E24:G24"/>
    <mergeCell ref="B22:C22"/>
    <mergeCell ref="B23:C23"/>
    <mergeCell ref="A1:G2"/>
    <mergeCell ref="B17:C17"/>
    <mergeCell ref="B18:C18"/>
    <mergeCell ref="E22:G22"/>
    <mergeCell ref="E23:G23"/>
    <mergeCell ref="F17:G17"/>
    <mergeCell ref="D9:E9"/>
    <mergeCell ref="A14:D14"/>
    <mergeCell ref="A16:D16"/>
    <mergeCell ref="A17:A18"/>
    <mergeCell ref="D17:D18"/>
  </mergeCells>
  <pageMargins left="0.511811024" right="0.511811024" top="0.78740157499999996" bottom="0.78740157499999996" header="0" footer="0"/>
  <pageSetup paperSize="9" scale="7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G1000"/>
  <sheetViews>
    <sheetView view="pageBreakPreview" topLeftCell="A16" zoomScaleNormal="100" zoomScaleSheetLayoutView="100" workbookViewId="0">
      <selection activeCell="G36" sqref="G36"/>
    </sheetView>
  </sheetViews>
  <sheetFormatPr defaultColWidth="14.42578125" defaultRowHeight="15" customHeight="1" x14ac:dyDescent="0.25"/>
  <cols>
    <col min="1" max="1" width="5.42578125" customWidth="1"/>
    <col min="2" max="2" width="36.28515625" customWidth="1"/>
    <col min="3" max="3" width="8.7109375" customWidth="1"/>
    <col min="4" max="4" width="12.28515625" customWidth="1"/>
    <col min="5" max="5" width="8.7109375" customWidth="1"/>
    <col min="6" max="6" width="12.85546875" customWidth="1"/>
    <col min="7" max="7" width="7.28515625" customWidth="1"/>
  </cols>
  <sheetData>
    <row r="1" spans="1:6" x14ac:dyDescent="0.25">
      <c r="A1" s="308" t="s">
        <v>212</v>
      </c>
      <c r="B1" s="309"/>
      <c r="C1" s="309"/>
      <c r="D1" s="309"/>
      <c r="E1" s="309"/>
      <c r="F1" s="310"/>
    </row>
    <row r="2" spans="1:6" x14ac:dyDescent="0.25">
      <c r="A2" s="311" t="s">
        <v>93</v>
      </c>
      <c r="B2" s="313" t="s">
        <v>57</v>
      </c>
      <c r="C2" s="315" t="s">
        <v>94</v>
      </c>
      <c r="D2" s="316"/>
      <c r="E2" s="315" t="s">
        <v>95</v>
      </c>
      <c r="F2" s="316"/>
    </row>
    <row r="3" spans="1:6" ht="30" x14ac:dyDescent="0.25">
      <c r="A3" s="312"/>
      <c r="B3" s="314"/>
      <c r="C3" s="149" t="s">
        <v>96</v>
      </c>
      <c r="D3" s="150" t="s">
        <v>97</v>
      </c>
      <c r="E3" s="150" t="s">
        <v>96</v>
      </c>
      <c r="F3" s="151" t="s">
        <v>97</v>
      </c>
    </row>
    <row r="4" spans="1:6" x14ac:dyDescent="0.25">
      <c r="A4" s="317" t="s">
        <v>98</v>
      </c>
      <c r="B4" s="309"/>
      <c r="C4" s="309"/>
      <c r="D4" s="309"/>
      <c r="E4" s="309"/>
      <c r="F4" s="310"/>
    </row>
    <row r="5" spans="1:6" x14ac:dyDescent="0.25">
      <c r="A5" s="152" t="s">
        <v>99</v>
      </c>
      <c r="B5" s="153" t="s">
        <v>100</v>
      </c>
      <c r="C5" s="154">
        <v>0</v>
      </c>
      <c r="D5" s="154">
        <v>0</v>
      </c>
      <c r="E5" s="154">
        <v>0.2</v>
      </c>
      <c r="F5" s="155">
        <v>0.2</v>
      </c>
    </row>
    <row r="6" spans="1:6" x14ac:dyDescent="0.25">
      <c r="A6" s="152" t="s">
        <v>101</v>
      </c>
      <c r="B6" s="153" t="s">
        <v>102</v>
      </c>
      <c r="C6" s="154">
        <v>1.4999999999999999E-2</v>
      </c>
      <c r="D6" s="154">
        <v>1.4999999999999999E-2</v>
      </c>
      <c r="E6" s="154">
        <v>1.4999999999999999E-2</v>
      </c>
      <c r="F6" s="155">
        <v>1.4999999999999999E-2</v>
      </c>
    </row>
    <row r="7" spans="1:6" x14ac:dyDescent="0.25">
      <c r="A7" s="152" t="s">
        <v>103</v>
      </c>
      <c r="B7" s="153" t="s">
        <v>104</v>
      </c>
      <c r="C7" s="154">
        <v>0.01</v>
      </c>
      <c r="D7" s="154">
        <v>0.01</v>
      </c>
      <c r="E7" s="154">
        <v>0.01</v>
      </c>
      <c r="F7" s="155">
        <v>0.01</v>
      </c>
    </row>
    <row r="8" spans="1:6" x14ac:dyDescent="0.25">
      <c r="A8" s="152" t="s">
        <v>105</v>
      </c>
      <c r="B8" s="153" t="s">
        <v>106</v>
      </c>
      <c r="C8" s="154">
        <v>2E-3</v>
      </c>
      <c r="D8" s="154">
        <v>2E-3</v>
      </c>
      <c r="E8" s="154">
        <v>2E-3</v>
      </c>
      <c r="F8" s="155">
        <v>2E-3</v>
      </c>
    </row>
    <row r="9" spans="1:6" x14ac:dyDescent="0.25">
      <c r="A9" s="152" t="s">
        <v>107</v>
      </c>
      <c r="B9" s="153" t="s">
        <v>108</v>
      </c>
      <c r="C9" s="154">
        <v>6.0000000000000001E-3</v>
      </c>
      <c r="D9" s="154">
        <v>6.0000000000000001E-3</v>
      </c>
      <c r="E9" s="154">
        <v>6.0000000000000001E-3</v>
      </c>
      <c r="F9" s="155">
        <v>6.0000000000000001E-3</v>
      </c>
    </row>
    <row r="10" spans="1:6" x14ac:dyDescent="0.25">
      <c r="A10" s="152" t="s">
        <v>109</v>
      </c>
      <c r="B10" s="153" t="s">
        <v>110</v>
      </c>
      <c r="C10" s="154">
        <v>2.5000000000000001E-2</v>
      </c>
      <c r="D10" s="154">
        <v>2.5000000000000001E-2</v>
      </c>
      <c r="E10" s="154">
        <v>2.5000000000000001E-2</v>
      </c>
      <c r="F10" s="155">
        <v>2.5000000000000001E-2</v>
      </c>
    </row>
    <row r="11" spans="1:6" x14ac:dyDescent="0.25">
      <c r="A11" s="152" t="s">
        <v>111</v>
      </c>
      <c r="B11" s="153" t="s">
        <v>112</v>
      </c>
      <c r="C11" s="154">
        <v>0.03</v>
      </c>
      <c r="D11" s="154">
        <v>0.03</v>
      </c>
      <c r="E11" s="154">
        <v>0.03</v>
      </c>
      <c r="F11" s="155">
        <v>0.03</v>
      </c>
    </row>
    <row r="12" spans="1:6" x14ac:dyDescent="0.25">
      <c r="A12" s="152" t="s">
        <v>113</v>
      </c>
      <c r="B12" s="153" t="s">
        <v>114</v>
      </c>
      <c r="C12" s="154">
        <v>0.08</v>
      </c>
      <c r="D12" s="154">
        <v>0.08</v>
      </c>
      <c r="E12" s="154">
        <v>0.08</v>
      </c>
      <c r="F12" s="155">
        <v>0.08</v>
      </c>
    </row>
    <row r="13" spans="1:6" x14ac:dyDescent="0.25">
      <c r="A13" s="152" t="s">
        <v>115</v>
      </c>
      <c r="B13" s="153" t="s">
        <v>116</v>
      </c>
      <c r="C13" s="154">
        <v>0</v>
      </c>
      <c r="D13" s="154">
        <v>0</v>
      </c>
      <c r="E13" s="154">
        <v>0</v>
      </c>
      <c r="F13" s="155">
        <v>0</v>
      </c>
    </row>
    <row r="14" spans="1:6" x14ac:dyDescent="0.25">
      <c r="A14" s="156" t="s">
        <v>117</v>
      </c>
      <c r="B14" s="157" t="s">
        <v>118</v>
      </c>
      <c r="C14" s="158">
        <f t="shared" ref="C14:F14" si="0">SUM(C5:C13)</f>
        <v>0.16799999999999998</v>
      </c>
      <c r="D14" s="158">
        <f t="shared" si="0"/>
        <v>0.16799999999999998</v>
      </c>
      <c r="E14" s="158">
        <f t="shared" si="0"/>
        <v>0.36800000000000005</v>
      </c>
      <c r="F14" s="159">
        <f t="shared" si="0"/>
        <v>0.36800000000000005</v>
      </c>
    </row>
    <row r="15" spans="1:6" x14ac:dyDescent="0.25">
      <c r="A15" s="318" t="s">
        <v>119</v>
      </c>
      <c r="B15" s="309"/>
      <c r="C15" s="309"/>
      <c r="D15" s="309"/>
      <c r="E15" s="309"/>
      <c r="F15" s="310"/>
    </row>
    <row r="16" spans="1:6" x14ac:dyDescent="0.25">
      <c r="A16" s="160" t="s">
        <v>120</v>
      </c>
      <c r="B16" s="161" t="s">
        <v>121</v>
      </c>
      <c r="C16" s="162">
        <v>0.17929999999999999</v>
      </c>
      <c r="D16" s="163" t="s">
        <v>122</v>
      </c>
      <c r="E16" s="162">
        <v>0.17929999999999999</v>
      </c>
      <c r="F16" s="164" t="s">
        <v>122</v>
      </c>
    </row>
    <row r="17" spans="1:6" x14ac:dyDescent="0.25">
      <c r="A17" s="152" t="s">
        <v>123</v>
      </c>
      <c r="B17" s="153" t="s">
        <v>124</v>
      </c>
      <c r="C17" s="154">
        <v>4.24E-2</v>
      </c>
      <c r="D17" s="165" t="s">
        <v>122</v>
      </c>
      <c r="E17" s="154">
        <v>4.24E-2</v>
      </c>
      <c r="F17" s="166" t="s">
        <v>122</v>
      </c>
    </row>
    <row r="18" spans="1:6" x14ac:dyDescent="0.25">
      <c r="A18" s="152" t="s">
        <v>125</v>
      </c>
      <c r="B18" s="153" t="s">
        <v>126</v>
      </c>
      <c r="C18" s="154">
        <v>8.6999999999999994E-3</v>
      </c>
      <c r="D18" s="165">
        <v>6.6E-3</v>
      </c>
      <c r="E18" s="154">
        <v>8.6999999999999994E-3</v>
      </c>
      <c r="F18" s="166">
        <v>6.6E-3</v>
      </c>
    </row>
    <row r="19" spans="1:6" x14ac:dyDescent="0.25">
      <c r="A19" s="152" t="s">
        <v>127</v>
      </c>
      <c r="B19" s="153" t="s">
        <v>128</v>
      </c>
      <c r="C19" s="154">
        <v>0.1096</v>
      </c>
      <c r="D19" s="165">
        <v>8.3299999999999999E-2</v>
      </c>
      <c r="E19" s="154">
        <v>0.1096</v>
      </c>
      <c r="F19" s="166">
        <v>8.3299999999999999E-2</v>
      </c>
    </row>
    <row r="20" spans="1:6" x14ac:dyDescent="0.25">
      <c r="A20" s="152" t="s">
        <v>129</v>
      </c>
      <c r="B20" s="153" t="s">
        <v>130</v>
      </c>
      <c r="C20" s="154">
        <v>6.9999999999999999E-4</v>
      </c>
      <c r="D20" s="165">
        <v>5.0000000000000001E-4</v>
      </c>
      <c r="E20" s="154">
        <v>6.9999999999999999E-4</v>
      </c>
      <c r="F20" s="166">
        <v>5.0000000000000001E-4</v>
      </c>
    </row>
    <row r="21" spans="1:6" ht="15.75" customHeight="1" x14ac:dyDescent="0.25">
      <c r="A21" s="152" t="s">
        <v>131</v>
      </c>
      <c r="B21" s="153" t="s">
        <v>132</v>
      </c>
      <c r="C21" s="154">
        <v>7.3000000000000001E-3</v>
      </c>
      <c r="D21" s="165">
        <v>5.5999999999999999E-3</v>
      </c>
      <c r="E21" s="154">
        <v>7.3000000000000001E-3</v>
      </c>
      <c r="F21" s="166">
        <v>5.5999999999999999E-3</v>
      </c>
    </row>
    <row r="22" spans="1:6" ht="15.75" customHeight="1" x14ac:dyDescent="0.25">
      <c r="A22" s="152" t="s">
        <v>133</v>
      </c>
      <c r="B22" s="153" t="s">
        <v>134</v>
      </c>
      <c r="C22" s="154">
        <v>1.55E-2</v>
      </c>
      <c r="D22" s="165" t="s">
        <v>122</v>
      </c>
      <c r="E22" s="154">
        <v>1.55E-2</v>
      </c>
      <c r="F22" s="166" t="s">
        <v>122</v>
      </c>
    </row>
    <row r="23" spans="1:6" ht="15.75" customHeight="1" x14ac:dyDescent="0.25">
      <c r="A23" s="152" t="s">
        <v>135</v>
      </c>
      <c r="B23" s="153" t="s">
        <v>136</v>
      </c>
      <c r="C23" s="154">
        <v>1E-3</v>
      </c>
      <c r="D23" s="154">
        <v>8.0000000000000004E-4</v>
      </c>
      <c r="E23" s="154">
        <v>1E-3</v>
      </c>
      <c r="F23" s="155">
        <v>8.0000000000000004E-4</v>
      </c>
    </row>
    <row r="24" spans="1:6" ht="15.75" customHeight="1" x14ac:dyDescent="0.25">
      <c r="A24" s="152" t="s">
        <v>137</v>
      </c>
      <c r="B24" s="153" t="s">
        <v>138</v>
      </c>
      <c r="C24" s="154">
        <v>0.1051</v>
      </c>
      <c r="D24" s="154">
        <v>7.9899999999999999E-2</v>
      </c>
      <c r="E24" s="154">
        <v>0.1051</v>
      </c>
      <c r="F24" s="155">
        <v>7.9899999999999999E-2</v>
      </c>
    </row>
    <row r="25" spans="1:6" ht="15.75" customHeight="1" x14ac:dyDescent="0.25">
      <c r="A25" s="167" t="s">
        <v>139</v>
      </c>
      <c r="B25" s="168" t="s">
        <v>140</v>
      </c>
      <c r="C25" s="169">
        <v>4.0000000000000002E-4</v>
      </c>
      <c r="D25" s="169">
        <v>2.9999999999999997E-4</v>
      </c>
      <c r="E25" s="169">
        <v>4.0000000000000002E-4</v>
      </c>
      <c r="F25" s="170">
        <v>2.9999999999999997E-4</v>
      </c>
    </row>
    <row r="26" spans="1:6" ht="15.75" customHeight="1" x14ac:dyDescent="0.25">
      <c r="A26" s="156" t="s">
        <v>141</v>
      </c>
      <c r="B26" s="157" t="s">
        <v>118</v>
      </c>
      <c r="C26" s="158">
        <f t="shared" ref="C26:F26" si="1">SUM(C16:C25)</f>
        <v>0.46999999999999992</v>
      </c>
      <c r="D26" s="158">
        <f t="shared" si="1"/>
        <v>0.17699999999999996</v>
      </c>
      <c r="E26" s="158">
        <f t="shared" si="1"/>
        <v>0.46999999999999992</v>
      </c>
      <c r="F26" s="159">
        <f t="shared" si="1"/>
        <v>0.17699999999999996</v>
      </c>
    </row>
    <row r="27" spans="1:6" ht="15.75" customHeight="1" x14ac:dyDescent="0.25">
      <c r="A27" s="318" t="s">
        <v>142</v>
      </c>
      <c r="B27" s="309"/>
      <c r="C27" s="309"/>
      <c r="D27" s="309"/>
      <c r="E27" s="309"/>
      <c r="F27" s="310"/>
    </row>
    <row r="28" spans="1:6" ht="15.75" customHeight="1" x14ac:dyDescent="0.25">
      <c r="A28" s="160" t="s">
        <v>143</v>
      </c>
      <c r="B28" s="161" t="s">
        <v>144</v>
      </c>
      <c r="C28" s="162">
        <v>4.5699999999999998E-2</v>
      </c>
      <c r="D28" s="162">
        <v>3.4700000000000002E-2</v>
      </c>
      <c r="E28" s="162">
        <v>4.5699999999999998E-2</v>
      </c>
      <c r="F28" s="171">
        <v>3.4700000000000002E-2</v>
      </c>
    </row>
    <row r="29" spans="1:6" ht="15.75" customHeight="1" x14ac:dyDescent="0.25">
      <c r="A29" s="152" t="s">
        <v>145</v>
      </c>
      <c r="B29" s="153" t="s">
        <v>146</v>
      </c>
      <c r="C29" s="154">
        <v>1.1000000000000001E-3</v>
      </c>
      <c r="D29" s="154">
        <v>8.0000000000000004E-4</v>
      </c>
      <c r="E29" s="154">
        <v>1.1000000000000001E-3</v>
      </c>
      <c r="F29" s="155">
        <v>8.0000000000000004E-4</v>
      </c>
    </row>
    <row r="30" spans="1:6" ht="15.75" customHeight="1" x14ac:dyDescent="0.25">
      <c r="A30" s="152" t="s">
        <v>147</v>
      </c>
      <c r="B30" s="153" t="s">
        <v>148</v>
      </c>
      <c r="C30" s="154">
        <v>3.4299999999999997E-2</v>
      </c>
      <c r="D30" s="154">
        <v>2.6100000000000002E-2</v>
      </c>
      <c r="E30" s="154">
        <v>3.4299999999999997E-2</v>
      </c>
      <c r="F30" s="155">
        <v>2.6100000000000002E-2</v>
      </c>
    </row>
    <row r="31" spans="1:6" ht="15.75" customHeight="1" x14ac:dyDescent="0.25">
      <c r="A31" s="152" t="s">
        <v>149</v>
      </c>
      <c r="B31" s="153" t="s">
        <v>150</v>
      </c>
      <c r="C31" s="154">
        <v>2.7699999999999999E-2</v>
      </c>
      <c r="D31" s="154">
        <v>2.1100000000000001E-2</v>
      </c>
      <c r="E31" s="154">
        <v>2.7699999999999999E-2</v>
      </c>
      <c r="F31" s="155">
        <v>2.1100000000000001E-2</v>
      </c>
    </row>
    <row r="32" spans="1:6" ht="15.75" customHeight="1" x14ac:dyDescent="0.25">
      <c r="A32" s="167" t="s">
        <v>151</v>
      </c>
      <c r="B32" s="168" t="s">
        <v>152</v>
      </c>
      <c r="C32" s="169">
        <v>3.8E-3</v>
      </c>
      <c r="D32" s="169">
        <v>2.8999999999999998E-3</v>
      </c>
      <c r="E32" s="169">
        <v>3.8E-3</v>
      </c>
      <c r="F32" s="170">
        <v>2.8999999999999998E-3</v>
      </c>
    </row>
    <row r="33" spans="1:7" ht="15.75" customHeight="1" x14ac:dyDescent="0.25">
      <c r="A33" s="156" t="s">
        <v>153</v>
      </c>
      <c r="B33" s="157" t="s">
        <v>118</v>
      </c>
      <c r="C33" s="158">
        <f t="shared" ref="C33:F33" si="2">SUM(C28:C32)</f>
        <v>0.11259999999999999</v>
      </c>
      <c r="D33" s="158">
        <f t="shared" si="2"/>
        <v>8.5599999999999996E-2</v>
      </c>
      <c r="E33" s="158">
        <f t="shared" si="2"/>
        <v>0.11259999999999999</v>
      </c>
      <c r="F33" s="159">
        <f t="shared" si="2"/>
        <v>8.5599999999999996E-2</v>
      </c>
    </row>
    <row r="34" spans="1:7" ht="15.75" customHeight="1" x14ac:dyDescent="0.25">
      <c r="A34" s="318" t="s">
        <v>154</v>
      </c>
      <c r="B34" s="309"/>
      <c r="C34" s="309"/>
      <c r="D34" s="309"/>
      <c r="E34" s="309"/>
      <c r="F34" s="310"/>
    </row>
    <row r="35" spans="1:7" ht="15.75" customHeight="1" x14ac:dyDescent="0.25">
      <c r="A35" s="152" t="s">
        <v>155</v>
      </c>
      <c r="B35" s="153" t="s">
        <v>156</v>
      </c>
      <c r="C35" s="172">
        <v>7.9000000000000001E-2</v>
      </c>
      <c r="D35" s="172">
        <v>2.9700000000000001E-2</v>
      </c>
      <c r="E35" s="172">
        <v>0.17299999999999999</v>
      </c>
      <c r="F35" s="173">
        <v>6.5100000000000005E-2</v>
      </c>
    </row>
    <row r="36" spans="1:7" ht="45" x14ac:dyDescent="0.25">
      <c r="A36" s="152" t="s">
        <v>157</v>
      </c>
      <c r="B36" s="174" t="s">
        <v>158</v>
      </c>
      <c r="C36" s="172">
        <v>3.8E-3</v>
      </c>
      <c r="D36" s="172">
        <v>2.8999999999999998E-3</v>
      </c>
      <c r="E36" s="172">
        <v>4.1000000000000003E-3</v>
      </c>
      <c r="F36" s="173">
        <v>3.0999999999999999E-3</v>
      </c>
    </row>
    <row r="37" spans="1:7" ht="15.75" customHeight="1" x14ac:dyDescent="0.25">
      <c r="A37" s="156" t="s">
        <v>159</v>
      </c>
      <c r="B37" s="157" t="s">
        <v>118</v>
      </c>
      <c r="C37" s="158">
        <f t="shared" ref="C37:F37" si="3">SUM(C35:C36)</f>
        <v>8.2799999999999999E-2</v>
      </c>
      <c r="D37" s="158">
        <f t="shared" si="3"/>
        <v>3.2600000000000004E-2</v>
      </c>
      <c r="E37" s="158">
        <f t="shared" si="3"/>
        <v>0.17709999999999998</v>
      </c>
      <c r="F37" s="159">
        <f t="shared" si="3"/>
        <v>6.8200000000000011E-2</v>
      </c>
    </row>
    <row r="38" spans="1:7" ht="15.75" customHeight="1" x14ac:dyDescent="0.25">
      <c r="A38" s="319" t="s">
        <v>160</v>
      </c>
      <c r="B38" s="320"/>
      <c r="C38" s="175">
        <f t="shared" ref="C38:F38" si="4">C37+C33+C26+C14</f>
        <v>0.83339999999999992</v>
      </c>
      <c r="D38" s="175">
        <f t="shared" si="4"/>
        <v>0.46319999999999995</v>
      </c>
      <c r="E38" s="175">
        <f t="shared" si="4"/>
        <v>1.1276999999999999</v>
      </c>
      <c r="F38" s="176">
        <f t="shared" si="4"/>
        <v>0.69880000000000009</v>
      </c>
    </row>
    <row r="39" spans="1:7" ht="15.75" customHeight="1" x14ac:dyDescent="0.25">
      <c r="A39" s="177"/>
      <c r="B39" s="177"/>
      <c r="C39" s="178"/>
      <c r="D39" s="179"/>
      <c r="E39" s="179"/>
      <c r="F39" s="179"/>
    </row>
    <row r="40" spans="1:7" ht="15.75" customHeight="1" x14ac:dyDescent="0.25">
      <c r="A40" s="109"/>
      <c r="B40" s="109"/>
      <c r="C40" s="109"/>
      <c r="D40" s="322" t="s">
        <v>357</v>
      </c>
      <c r="E40" s="323"/>
      <c r="F40" s="323"/>
    </row>
    <row r="41" spans="1:7" ht="15.75" customHeight="1" x14ac:dyDescent="0.25">
      <c r="A41" s="109"/>
      <c r="B41" s="109"/>
      <c r="C41" s="109"/>
      <c r="D41" s="180"/>
      <c r="E41" s="180"/>
      <c r="F41" s="180"/>
    </row>
    <row r="42" spans="1:7" ht="15.75" customHeight="1" x14ac:dyDescent="0.25">
      <c r="A42" s="109"/>
      <c r="B42" s="109"/>
      <c r="C42" s="109"/>
      <c r="D42" s="109"/>
      <c r="E42" s="109"/>
      <c r="F42" s="109"/>
    </row>
    <row r="43" spans="1:7" ht="15.75" customHeight="1" x14ac:dyDescent="0.25">
      <c r="A43" s="324"/>
      <c r="B43" s="325"/>
      <c r="C43" s="107"/>
      <c r="D43" s="328"/>
      <c r="E43" s="328"/>
      <c r="F43" s="328"/>
      <c r="G43" s="25"/>
    </row>
    <row r="44" spans="1:7" ht="15.75" customHeight="1" x14ac:dyDescent="0.25">
      <c r="A44" s="326" t="s">
        <v>45</v>
      </c>
      <c r="B44" s="327"/>
      <c r="C44" s="181"/>
      <c r="D44" s="329" t="s">
        <v>46</v>
      </c>
      <c r="E44" s="329"/>
      <c r="F44" s="329"/>
      <c r="G44" s="25"/>
    </row>
    <row r="45" spans="1:7" ht="15.75" customHeight="1" x14ac:dyDescent="0.25">
      <c r="A45" s="107"/>
      <c r="B45" s="108"/>
      <c r="C45" s="108"/>
      <c r="D45" s="321" t="s">
        <v>47</v>
      </c>
      <c r="E45" s="321"/>
      <c r="F45" s="321"/>
    </row>
    <row r="46" spans="1:7" ht="15.75" customHeight="1" x14ac:dyDescent="0.25">
      <c r="A46" s="107"/>
      <c r="B46" s="108"/>
      <c r="C46" s="108"/>
      <c r="D46" s="321" t="s">
        <v>48</v>
      </c>
      <c r="E46" s="321"/>
      <c r="F46" s="321"/>
    </row>
    <row r="47" spans="1:7" ht="15.75" customHeight="1" x14ac:dyDescent="0.25"/>
    <row r="48" spans="1:7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7">
    <mergeCell ref="D45:F45"/>
    <mergeCell ref="D46:F46"/>
    <mergeCell ref="D40:F40"/>
    <mergeCell ref="A43:B43"/>
    <mergeCell ref="A44:B44"/>
    <mergeCell ref="D43:F43"/>
    <mergeCell ref="D44:F44"/>
    <mergeCell ref="A4:F4"/>
    <mergeCell ref="A15:F15"/>
    <mergeCell ref="A27:F27"/>
    <mergeCell ref="A34:F34"/>
    <mergeCell ref="A38:B38"/>
    <mergeCell ref="A1:F1"/>
    <mergeCell ref="A2:A3"/>
    <mergeCell ref="B2:B3"/>
    <mergeCell ref="C2:D2"/>
    <mergeCell ref="E2:F2"/>
  </mergeCells>
  <printOptions horizontalCentered="1"/>
  <pageMargins left="0.51181102362204722" right="0.51181102362204722" top="0.78740157480314965" bottom="0.78740157480314965" header="0" footer="0"/>
  <pageSetup paperSize="9" scale="9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03"/>
  <sheetViews>
    <sheetView topLeftCell="A22" workbookViewId="0">
      <selection activeCell="C29" sqref="C29"/>
    </sheetView>
  </sheetViews>
  <sheetFormatPr defaultColWidth="14.42578125" defaultRowHeight="15" customHeight="1" x14ac:dyDescent="0.25"/>
  <cols>
    <col min="1" max="1" width="43.85546875" customWidth="1"/>
    <col min="2" max="2" width="45" bestFit="1" customWidth="1"/>
    <col min="3" max="3" width="18" bestFit="1" customWidth="1"/>
    <col min="4" max="4" width="14.28515625" bestFit="1" customWidth="1"/>
    <col min="5" max="6" width="8.7109375" customWidth="1"/>
  </cols>
  <sheetData>
    <row r="1" spans="1:5" x14ac:dyDescent="0.25">
      <c r="A1" s="334" t="e">
        <f>ORÇAMENTO!#REF!</f>
        <v>#REF!</v>
      </c>
      <c r="B1" s="335"/>
      <c r="C1" s="335"/>
      <c r="D1" s="335"/>
      <c r="E1" s="335"/>
    </row>
    <row r="2" spans="1:5" x14ac:dyDescent="0.25">
      <c r="A2" s="3" t="s">
        <v>164</v>
      </c>
      <c r="B2" s="3" t="s">
        <v>170</v>
      </c>
      <c r="C2" s="3" t="s">
        <v>50</v>
      </c>
      <c r="D2" s="6" t="s">
        <v>178</v>
      </c>
      <c r="E2" s="9" t="s">
        <v>179</v>
      </c>
    </row>
    <row r="3" spans="1:5" x14ac:dyDescent="0.25">
      <c r="A3" s="11" t="s">
        <v>165</v>
      </c>
      <c r="B3" s="11" t="s">
        <v>171</v>
      </c>
      <c r="C3" s="3" t="s">
        <v>169</v>
      </c>
      <c r="D3" s="8">
        <v>438103.44827586203</v>
      </c>
      <c r="E3" s="9" t="s">
        <v>180</v>
      </c>
    </row>
    <row r="4" spans="1:5" x14ac:dyDescent="0.25">
      <c r="A4" s="9" t="s">
        <v>166</v>
      </c>
      <c r="B4" s="9" t="s">
        <v>172</v>
      </c>
      <c r="C4" s="7" t="s">
        <v>175</v>
      </c>
      <c r="D4" s="8">
        <v>395726.89655172412</v>
      </c>
      <c r="E4" s="9" t="s">
        <v>180</v>
      </c>
    </row>
    <row r="5" spans="1:5" x14ac:dyDescent="0.25">
      <c r="A5" s="9" t="s">
        <v>167</v>
      </c>
      <c r="B5" s="9" t="s">
        <v>173</v>
      </c>
      <c r="C5" s="7" t="s">
        <v>176</v>
      </c>
      <c r="D5" s="8">
        <v>514444.96551724133</v>
      </c>
      <c r="E5" s="9" t="s">
        <v>180</v>
      </c>
    </row>
    <row r="6" spans="1:5" x14ac:dyDescent="0.25">
      <c r="A6" s="9" t="s">
        <v>168</v>
      </c>
      <c r="B6" s="9" t="s">
        <v>174</v>
      </c>
      <c r="C6" s="7" t="s">
        <v>177</v>
      </c>
      <c r="D6" s="8">
        <v>447343.44827586203</v>
      </c>
      <c r="E6" s="9" t="s">
        <v>180</v>
      </c>
    </row>
    <row r="7" spans="1:5" x14ac:dyDescent="0.25">
      <c r="A7" s="336" t="s">
        <v>52</v>
      </c>
      <c r="B7" s="337"/>
      <c r="C7" s="338"/>
      <c r="D7" s="8">
        <f>AVERAGE(D3)</f>
        <v>438103.44827586203</v>
      </c>
      <c r="E7" s="10"/>
    </row>
    <row r="8" spans="1:5" ht="15.75" customHeight="1" x14ac:dyDescent="0.25"/>
    <row r="9" spans="1:5" ht="15.75" customHeight="1" x14ac:dyDescent="0.25">
      <c r="A9" s="346" t="s">
        <v>53</v>
      </c>
      <c r="B9" s="347"/>
      <c r="C9" s="347"/>
      <c r="D9" s="347"/>
    </row>
    <row r="10" spans="1:5" ht="15.75" customHeight="1" x14ac:dyDescent="0.25">
      <c r="A10" s="4" t="s">
        <v>49</v>
      </c>
      <c r="B10" s="4" t="s">
        <v>50</v>
      </c>
      <c r="C10" s="4" t="s">
        <v>51</v>
      </c>
      <c r="D10" s="4" t="s">
        <v>54</v>
      </c>
    </row>
    <row r="11" spans="1:5" ht="15.75" customHeight="1" x14ac:dyDescent="0.25">
      <c r="A11" s="4" t="s">
        <v>55</v>
      </c>
      <c r="B11" s="4"/>
      <c r="C11" s="5">
        <v>1912</v>
      </c>
      <c r="D11" s="5">
        <v>1912</v>
      </c>
    </row>
    <row r="12" spans="1:5" ht="15.75" customHeight="1" x14ac:dyDescent="0.25">
      <c r="A12" s="4" t="s">
        <v>56</v>
      </c>
      <c r="B12" s="4"/>
      <c r="C12" s="4">
        <v>3500</v>
      </c>
      <c r="D12" s="4">
        <v>3500</v>
      </c>
    </row>
    <row r="13" spans="1:5" ht="15.75" customHeight="1" x14ac:dyDescent="0.25">
      <c r="A13" s="4"/>
      <c r="B13" s="4"/>
      <c r="C13" s="4"/>
      <c r="D13" s="4"/>
    </row>
    <row r="14" spans="1:5" ht="15.75" customHeight="1" x14ac:dyDescent="0.25">
      <c r="A14" s="339" t="s">
        <v>52</v>
      </c>
      <c r="B14" s="340"/>
      <c r="C14" s="5">
        <f t="shared" ref="C14:D14" si="0">AVERAGE(C11:C13)</f>
        <v>2706</v>
      </c>
      <c r="D14" s="5">
        <f t="shared" si="0"/>
        <v>2706</v>
      </c>
    </row>
    <row r="15" spans="1:5" ht="15.75" customHeight="1" x14ac:dyDescent="0.25"/>
    <row r="16" spans="1:5" ht="15.75" customHeight="1" x14ac:dyDescent="0.25"/>
    <row r="17" spans="1:5" ht="15.75" customHeight="1" x14ac:dyDescent="0.25">
      <c r="A17" s="345" t="s">
        <v>184</v>
      </c>
      <c r="B17" s="345"/>
      <c r="C17" s="345"/>
      <c r="D17" s="345"/>
      <c r="E17" s="345"/>
    </row>
    <row r="18" spans="1:5" ht="15.75" customHeight="1" x14ac:dyDescent="0.25">
      <c r="A18" s="4" t="s">
        <v>49</v>
      </c>
      <c r="B18" s="4" t="s">
        <v>50</v>
      </c>
      <c r="C18" s="4" t="s">
        <v>51</v>
      </c>
      <c r="D18" s="4" t="s">
        <v>54</v>
      </c>
      <c r="E18" s="13" t="s">
        <v>186</v>
      </c>
    </row>
    <row r="19" spans="1:5" ht="15.75" customHeight="1" x14ac:dyDescent="0.25">
      <c r="A19" s="4" t="s">
        <v>185</v>
      </c>
      <c r="B19" s="4" t="s">
        <v>188</v>
      </c>
      <c r="C19" s="5">
        <v>2999</v>
      </c>
      <c r="D19" s="12">
        <v>2999</v>
      </c>
      <c r="E19" s="15" t="s">
        <v>187</v>
      </c>
    </row>
    <row r="20" spans="1:5" ht="15.75" customHeight="1" x14ac:dyDescent="0.25">
      <c r="A20" s="16" t="s">
        <v>190</v>
      </c>
      <c r="B20" s="4" t="s">
        <v>195</v>
      </c>
      <c r="C20" s="5">
        <v>1780.42</v>
      </c>
      <c r="D20" s="5">
        <v>1780.42</v>
      </c>
      <c r="E20" s="14" t="s">
        <v>189</v>
      </c>
    </row>
    <row r="21" spans="1:5" ht="15.75" customHeight="1" x14ac:dyDescent="0.25">
      <c r="A21" s="16" t="s">
        <v>193</v>
      </c>
      <c r="B21" s="4" t="s">
        <v>192</v>
      </c>
      <c r="C21" s="4">
        <v>2136.5500000000002</v>
      </c>
      <c r="D21" s="4">
        <v>2136.5500000000002</v>
      </c>
      <c r="E21" s="4" t="s">
        <v>191</v>
      </c>
    </row>
    <row r="22" spans="1:5" ht="15.75" customHeight="1" x14ac:dyDescent="0.25">
      <c r="A22" s="339" t="s">
        <v>52</v>
      </c>
      <c r="B22" s="340"/>
      <c r="C22" s="5">
        <f t="shared" ref="C22:D22" si="1">AVERAGE(C19:C21)</f>
        <v>2305.3233333333333</v>
      </c>
      <c r="D22" s="5">
        <f t="shared" si="1"/>
        <v>2305.3233333333333</v>
      </c>
      <c r="E22" s="4"/>
    </row>
    <row r="23" spans="1:5" ht="15.75" customHeight="1" x14ac:dyDescent="0.25"/>
    <row r="24" spans="1:5" ht="15.75" customHeight="1" x14ac:dyDescent="0.25">
      <c r="A24" s="341" t="s">
        <v>194</v>
      </c>
      <c r="B24" s="341"/>
      <c r="C24" s="341"/>
      <c r="D24" s="342"/>
      <c r="E24" s="19"/>
    </row>
    <row r="25" spans="1:5" ht="15.75" customHeight="1" x14ac:dyDescent="0.25">
      <c r="A25" s="4" t="s">
        <v>49</v>
      </c>
      <c r="B25" s="4" t="s">
        <v>50</v>
      </c>
      <c r="C25" s="4" t="s">
        <v>51</v>
      </c>
      <c r="D25" s="20" t="s">
        <v>54</v>
      </c>
      <c r="E25" s="17"/>
    </row>
    <row r="26" spans="1:5" ht="15.75" customHeight="1" x14ac:dyDescent="0.25">
      <c r="A26" s="4" t="s">
        <v>196</v>
      </c>
      <c r="B26" s="22" t="s">
        <v>199</v>
      </c>
      <c r="C26" s="5">
        <v>25960</v>
      </c>
      <c r="D26" s="5">
        <v>28960</v>
      </c>
      <c r="E26" s="18"/>
    </row>
    <row r="27" spans="1:5" ht="15.75" customHeight="1" x14ac:dyDescent="0.25">
      <c r="A27" s="16" t="s">
        <v>197</v>
      </c>
      <c r="B27" s="23" t="s">
        <v>198</v>
      </c>
      <c r="C27" s="5">
        <v>29719</v>
      </c>
      <c r="D27" s="21">
        <v>30719</v>
      </c>
      <c r="E27" s="17"/>
    </row>
    <row r="28" spans="1:5" ht="15.75" customHeight="1" x14ac:dyDescent="0.25">
      <c r="A28" s="16" t="s">
        <v>200</v>
      </c>
      <c r="B28" s="24" t="s">
        <v>201</v>
      </c>
      <c r="C28" s="5">
        <v>24500</v>
      </c>
      <c r="D28" s="21">
        <v>24500</v>
      </c>
      <c r="E28" s="17"/>
    </row>
    <row r="29" spans="1:5" ht="15.75" customHeight="1" x14ac:dyDescent="0.25">
      <c r="A29" s="343" t="s">
        <v>52</v>
      </c>
      <c r="B29" s="344"/>
      <c r="C29" s="5">
        <f t="shared" ref="C29:D29" si="2">AVERAGE(C26:C28)</f>
        <v>26726.333333333332</v>
      </c>
      <c r="D29" s="21">
        <f t="shared" si="2"/>
        <v>28059.666666666668</v>
      </c>
      <c r="E29" s="17"/>
    </row>
    <row r="30" spans="1:5" ht="15.75" customHeight="1" x14ac:dyDescent="0.25"/>
    <row r="31" spans="1:5" ht="15.75" customHeight="1" x14ac:dyDescent="0.25">
      <c r="A31" s="330" t="s">
        <v>202</v>
      </c>
      <c r="B31" s="331"/>
      <c r="C31" s="331"/>
    </row>
    <row r="32" spans="1:5" ht="15.75" customHeight="1" x14ac:dyDescent="0.25">
      <c r="A32" s="26" t="s">
        <v>170</v>
      </c>
      <c r="B32" s="26" t="s">
        <v>50</v>
      </c>
      <c r="C32" s="26" t="s">
        <v>203</v>
      </c>
    </row>
    <row r="33" spans="1:4" ht="15.75" customHeight="1" x14ac:dyDescent="0.25">
      <c r="A33" s="26" t="s">
        <v>204</v>
      </c>
      <c r="B33" s="26" t="s">
        <v>205</v>
      </c>
      <c r="C33" s="27">
        <v>5656</v>
      </c>
    </row>
    <row r="34" spans="1:4" ht="15.75" customHeight="1" x14ac:dyDescent="0.25">
      <c r="A34" s="26" t="s">
        <v>206</v>
      </c>
      <c r="B34" s="26" t="s">
        <v>205</v>
      </c>
      <c r="C34" s="27">
        <v>3680</v>
      </c>
    </row>
    <row r="35" spans="1:4" ht="15.75" customHeight="1" x14ac:dyDescent="0.25">
      <c r="A35" s="26" t="s">
        <v>207</v>
      </c>
      <c r="B35" s="26"/>
      <c r="C35" s="27">
        <v>3710</v>
      </c>
    </row>
    <row r="36" spans="1:4" ht="15.75" customHeight="1" x14ac:dyDescent="0.25">
      <c r="A36" s="333"/>
      <c r="B36" s="333"/>
      <c r="C36" s="27">
        <f>AVERAGE(C33:C35)</f>
        <v>4348.666666666667</v>
      </c>
    </row>
    <row r="37" spans="1:4" ht="15.75" customHeight="1" x14ac:dyDescent="0.25"/>
    <row r="38" spans="1:4" ht="15.75" customHeight="1" x14ac:dyDescent="0.25">
      <c r="A38" s="330" t="s">
        <v>213</v>
      </c>
      <c r="B38" s="331"/>
      <c r="C38" s="331"/>
    </row>
    <row r="39" spans="1:4" ht="15.75" customHeight="1" x14ac:dyDescent="0.25">
      <c r="A39" s="30" t="s">
        <v>170</v>
      </c>
      <c r="B39" s="30" t="s">
        <v>50</v>
      </c>
      <c r="C39" s="30" t="s">
        <v>203</v>
      </c>
    </row>
    <row r="40" spans="1:4" ht="15.75" customHeight="1" x14ac:dyDescent="0.3">
      <c r="A40" s="26" t="s">
        <v>214</v>
      </c>
      <c r="B40" s="26"/>
      <c r="C40" s="27"/>
      <c r="D40" s="28" t="s">
        <v>215</v>
      </c>
    </row>
    <row r="41" spans="1:4" ht="15.75" customHeight="1" x14ac:dyDescent="0.25">
      <c r="A41" s="29" t="s">
        <v>217</v>
      </c>
      <c r="B41" s="32" t="s">
        <v>230</v>
      </c>
      <c r="C41" s="27">
        <v>69300</v>
      </c>
      <c r="D41" t="s">
        <v>216</v>
      </c>
    </row>
    <row r="42" spans="1:4" ht="15.75" customHeight="1" x14ac:dyDescent="0.25">
      <c r="A42" s="29" t="s">
        <v>219</v>
      </c>
      <c r="B42" s="26"/>
      <c r="C42" s="27"/>
      <c r="D42" t="s">
        <v>218</v>
      </c>
    </row>
    <row r="43" spans="1:4" ht="15.75" customHeight="1" x14ac:dyDescent="0.25">
      <c r="A43" s="29" t="s">
        <v>221</v>
      </c>
      <c r="B43" s="26"/>
      <c r="C43" s="27"/>
      <c r="D43" t="s">
        <v>220</v>
      </c>
    </row>
    <row r="44" spans="1:4" ht="15.75" customHeight="1" x14ac:dyDescent="0.25">
      <c r="A44" s="29" t="s">
        <v>222</v>
      </c>
      <c r="B44" s="26"/>
      <c r="C44" s="27"/>
      <c r="D44" t="s">
        <v>223</v>
      </c>
    </row>
    <row r="45" spans="1:4" ht="15.75" customHeight="1" x14ac:dyDescent="0.25">
      <c r="A45" s="29"/>
      <c r="B45" s="26"/>
      <c r="C45" s="27">
        <f>AVERAGE(C40:C44)</f>
        <v>69300</v>
      </c>
    </row>
    <row r="46" spans="1:4" ht="15.75" customHeight="1" x14ac:dyDescent="0.25"/>
    <row r="47" spans="1:4" ht="15.75" customHeight="1" x14ac:dyDescent="0.25"/>
    <row r="48" spans="1:4" ht="15.75" customHeight="1" x14ac:dyDescent="0.25">
      <c r="A48" s="330" t="s">
        <v>226</v>
      </c>
      <c r="B48" s="331"/>
      <c r="C48" s="332"/>
    </row>
    <row r="49" spans="1:4" ht="15.75" customHeight="1" x14ac:dyDescent="0.25">
      <c r="A49" s="30" t="s">
        <v>170</v>
      </c>
      <c r="B49" s="30" t="s">
        <v>50</v>
      </c>
      <c r="C49" s="30" t="s">
        <v>203</v>
      </c>
    </row>
    <row r="50" spans="1:4" ht="15.75" customHeight="1" x14ac:dyDescent="0.25">
      <c r="A50" s="29" t="s">
        <v>228</v>
      </c>
      <c r="B50" s="29" t="s">
        <v>229</v>
      </c>
      <c r="C50" s="27">
        <v>12990</v>
      </c>
    </row>
    <row r="51" spans="1:4" ht="15.75" customHeight="1" x14ac:dyDescent="0.25">
      <c r="A51" s="29"/>
      <c r="B51" s="26"/>
      <c r="C51" s="27"/>
      <c r="D51" s="31" t="s">
        <v>227</v>
      </c>
    </row>
    <row r="52" spans="1:4" ht="15.75" customHeight="1" x14ac:dyDescent="0.25">
      <c r="A52" s="29"/>
      <c r="B52" s="26"/>
      <c r="C52" s="27"/>
      <c r="D52" s="31"/>
    </row>
    <row r="53" spans="1:4" ht="15.75" customHeight="1" x14ac:dyDescent="0.25">
      <c r="A53" s="29"/>
      <c r="B53" s="26"/>
      <c r="C53" s="27"/>
    </row>
    <row r="54" spans="1:4" ht="15.75" customHeight="1" x14ac:dyDescent="0.25">
      <c r="A54" s="29"/>
      <c r="B54" s="26"/>
      <c r="C54" s="27"/>
    </row>
    <row r="55" spans="1:4" ht="15.75" customHeight="1" x14ac:dyDescent="0.25">
      <c r="A55" s="29"/>
      <c r="B55" s="26"/>
      <c r="C55" s="27"/>
    </row>
    <row r="56" spans="1:4" ht="15.75" customHeight="1" x14ac:dyDescent="0.25">
      <c r="A56" s="29"/>
      <c r="B56" s="26"/>
      <c r="C56" s="27"/>
    </row>
    <row r="57" spans="1:4" ht="15.75" customHeight="1" x14ac:dyDescent="0.25"/>
    <row r="58" spans="1:4" ht="15.75" customHeight="1" x14ac:dyDescent="0.25"/>
    <row r="59" spans="1:4" ht="15.75" customHeight="1" x14ac:dyDescent="0.25"/>
    <row r="60" spans="1:4" ht="15.75" customHeight="1" x14ac:dyDescent="0.25"/>
    <row r="61" spans="1:4" ht="15.75" customHeight="1" x14ac:dyDescent="0.25"/>
    <row r="62" spans="1:4" ht="15.75" customHeight="1" x14ac:dyDescent="0.25"/>
    <row r="63" spans="1:4" ht="15.75" customHeight="1" x14ac:dyDescent="0.25"/>
    <row r="64" spans="1: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</sheetData>
  <mergeCells count="12">
    <mergeCell ref="A38:C38"/>
    <mergeCell ref="A48:C48"/>
    <mergeCell ref="A31:C31"/>
    <mergeCell ref="A36:B36"/>
    <mergeCell ref="A1:E1"/>
    <mergeCell ref="A7:C7"/>
    <mergeCell ref="A22:B22"/>
    <mergeCell ref="A24:D24"/>
    <mergeCell ref="A29:B29"/>
    <mergeCell ref="A17:E17"/>
    <mergeCell ref="A9:D9"/>
    <mergeCell ref="A14:B14"/>
  </mergeCells>
  <hyperlinks>
    <hyperlink ref="E19" r:id="rId1" xr:uid="{00000000-0004-0000-0100-000000000000}"/>
    <hyperlink ref="D51" r:id="rId2" xr:uid="{00000000-0004-0000-0100-000001000000}"/>
  </hyperlinks>
  <pageMargins left="0.511811024" right="0.511811024" top="0.78740157499999996" bottom="0.78740157499999996" header="0" footer="0"/>
  <pageSetup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3</vt:i4>
      </vt:variant>
    </vt:vector>
  </HeadingPairs>
  <TitlesOfParts>
    <vt:vector size="8" baseType="lpstr">
      <vt:lpstr>ORÇAMENTO</vt:lpstr>
      <vt:lpstr>CRONOGRAMA</vt:lpstr>
      <vt:lpstr>BDI</vt:lpstr>
      <vt:lpstr>ENCARGOS</vt:lpstr>
      <vt:lpstr>PESQUISA</vt:lpstr>
      <vt:lpstr>CRONOGRAMA!Area_de_impressao</vt:lpstr>
      <vt:lpstr>ENCARGOS!Area_de_impressao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Battisti</dc:creator>
  <cp:lastModifiedBy>Fernando Battisti</cp:lastModifiedBy>
  <cp:lastPrinted>2026-05-12T17:35:39Z</cp:lastPrinted>
  <dcterms:created xsi:type="dcterms:W3CDTF">2023-04-20T16:09:49Z</dcterms:created>
  <dcterms:modified xsi:type="dcterms:W3CDTF">2026-05-12T17:35:58Z</dcterms:modified>
</cp:coreProperties>
</file>